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3. Cash Flow\"/>
    </mc:Choice>
  </mc:AlternateContent>
  <xr:revisionPtr revIDLastSave="0" documentId="8_{F0081312-6116-4E29-85CB-DBFE7D8D769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'DC30'!$A$1:$AA$43</definedName>
    <definedName name="_xlnm.Print_Area" localSheetId="14">'DC31'!$A$1:$AA$43</definedName>
    <definedName name="_xlnm.Print_Area" localSheetId="19">'DC32'!$A$1:$AA$43</definedName>
    <definedName name="_xlnm.Print_Area" localSheetId="0">'MP301'!$A$1:$AA$43</definedName>
    <definedName name="_xlnm.Print_Area" localSheetId="1">'MP302'!$A$1:$AA$43</definedName>
    <definedName name="_xlnm.Print_Area" localSheetId="2">'MP303'!$A$1:$AA$43</definedName>
    <definedName name="_xlnm.Print_Area" localSheetId="3">'MP304'!$A$1:$AA$43</definedName>
    <definedName name="_xlnm.Print_Area" localSheetId="4">'MP305'!$A$1:$AA$43</definedName>
    <definedName name="_xlnm.Print_Area" localSheetId="5">'MP306'!$A$1:$AA$43</definedName>
    <definedName name="_xlnm.Print_Area" localSheetId="6">'MP307'!$A$1:$AA$43</definedName>
    <definedName name="_xlnm.Print_Area" localSheetId="8">'MP311'!$A$1:$AA$43</definedName>
    <definedName name="_xlnm.Print_Area" localSheetId="9">'MP312'!$A$1:$AA$43</definedName>
    <definedName name="_xlnm.Print_Area" localSheetId="10">'MP313'!$A$1:$AA$43</definedName>
    <definedName name="_xlnm.Print_Area" localSheetId="11">'MP314'!$A$1:$AA$43</definedName>
    <definedName name="_xlnm.Print_Area" localSheetId="12">'MP315'!$A$1:$AA$43</definedName>
    <definedName name="_xlnm.Print_Area" localSheetId="13">'MP316'!$A$1:$AA$43</definedName>
    <definedName name="_xlnm.Print_Area" localSheetId="15">'MP321'!$A$1:$AA$43</definedName>
    <definedName name="_xlnm.Print_Area" localSheetId="16">'MP324'!$A$1:$AA$43</definedName>
    <definedName name="_xlnm.Print_Area" localSheetId="17">'MP325'!$A$1:$AA$43</definedName>
    <definedName name="_xlnm.Print_Area" localSheetId="18">'MP326'!$A$1:$AA$43</definedName>
    <definedName name="_xlnm.Print_Area" localSheetId="2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6"/>
  <c r="Y39" i="6"/>
  <c r="Z39" i="7"/>
  <c r="Z39" i="8"/>
  <c r="Z39" i="10"/>
  <c r="Y39" i="10"/>
  <c r="Z39" i="11"/>
  <c r="Y39" i="11"/>
  <c r="Z39" i="12"/>
  <c r="Z39" i="13"/>
  <c r="Z39" i="14"/>
  <c r="Z39" i="15"/>
  <c r="Z39" i="17"/>
  <c r="Z39" i="18"/>
  <c r="Z39" i="19"/>
  <c r="Y39" i="19"/>
  <c r="Z39" i="20"/>
  <c r="Y39" i="1"/>
  <c r="Z39" i="1" s="1"/>
  <c r="W39" i="2"/>
  <c r="Y39" i="2" s="1"/>
  <c r="J39" i="2"/>
  <c r="W39" i="3"/>
  <c r="Y39" i="3" s="1"/>
  <c r="J39" i="3"/>
  <c r="W39" i="4"/>
  <c r="Y39" i="4" s="1"/>
  <c r="Z39" i="4" s="1"/>
  <c r="J39" i="4"/>
  <c r="W39" i="5"/>
  <c r="Y39" i="5" s="1"/>
  <c r="Z39" i="5" s="1"/>
  <c r="J39" i="5"/>
  <c r="W39" i="6"/>
  <c r="J39" i="6"/>
  <c r="W39" i="7"/>
  <c r="Y39" i="7" s="1"/>
  <c r="J39" i="7"/>
  <c r="W39" i="8"/>
  <c r="Y39" i="8" s="1"/>
  <c r="J39" i="8"/>
  <c r="W39" i="9"/>
  <c r="Y39" i="9" s="1"/>
  <c r="Z39" i="9" s="1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Z39" i="21" s="1"/>
  <c r="J39" i="21"/>
  <c r="W39" i="1"/>
  <c r="J39" i="1"/>
  <c r="L38" i="2"/>
  <c r="P38" i="3"/>
  <c r="E38" i="3"/>
  <c r="E40" i="3" s="1"/>
  <c r="R38" i="4"/>
  <c r="H38" i="4"/>
  <c r="U38" i="5"/>
  <c r="J38" i="5"/>
  <c r="Y38" i="6"/>
  <c r="Y40" i="6" s="1"/>
  <c r="N38" i="6"/>
  <c r="C38" i="6"/>
  <c r="C40" i="6" s="1"/>
  <c r="R38" i="7"/>
  <c r="T38" i="8"/>
  <c r="J38" i="8"/>
  <c r="L38" i="9"/>
  <c r="AA38" i="10"/>
  <c r="AA40" i="10" s="1"/>
  <c r="D38" i="10"/>
  <c r="D40" i="10" s="1"/>
  <c r="R38" i="11"/>
  <c r="T38" i="12"/>
  <c r="J38" i="12"/>
  <c r="L38" i="13"/>
  <c r="AA38" i="14"/>
  <c r="AA40" i="14" s="1"/>
  <c r="E38" i="14"/>
  <c r="E40" i="14" s="1"/>
  <c r="T38" i="15"/>
  <c r="V38" i="16"/>
  <c r="L38" i="16"/>
  <c r="N38" i="17"/>
  <c r="D38" i="17"/>
  <c r="D40" i="17" s="1"/>
  <c r="F38" i="18"/>
  <c r="F40" i="18" s="1"/>
  <c r="T38" i="19"/>
  <c r="K38" i="19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W38" i="2" s="1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G38" i="7" s="1"/>
  <c r="G40" i="7" s="1"/>
  <c r="H39" i="7" s="1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H40" i="4" s="1"/>
  <c r="I39" i="4" s="1"/>
  <c r="I40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Z17" i="6" s="1"/>
  <c r="X17" i="6"/>
  <c r="X38" i="6" s="1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Z17" i="7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Z17" i="16" s="1"/>
  <c r="X17" i="16"/>
  <c r="X38" i="16" s="1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1" l="1"/>
  <c r="Z40" i="1" s="1"/>
  <c r="Z38" i="1"/>
  <c r="I40" i="19"/>
  <c r="I40" i="18"/>
  <c r="I40" i="17"/>
  <c r="X40" i="14"/>
  <c r="Z40" i="14" s="1"/>
  <c r="Z38" i="14"/>
  <c r="I40" i="2"/>
  <c r="X40" i="6"/>
  <c r="Z40" i="6" s="1"/>
  <c r="Z38" i="6"/>
  <c r="Z38" i="2"/>
  <c r="X40" i="2"/>
  <c r="Z40" i="2" s="1"/>
  <c r="H40" i="1"/>
  <c r="I39" i="1" s="1"/>
  <c r="I40" i="1" s="1"/>
  <c r="I40" i="21"/>
  <c r="I40" i="20"/>
  <c r="I40" i="16"/>
  <c r="I40" i="15"/>
  <c r="H40" i="12"/>
  <c r="I39" i="12" s="1"/>
  <c r="I40" i="12" s="1"/>
  <c r="H40" i="11"/>
  <c r="I39" i="11" s="1"/>
  <c r="I40" i="11" s="1"/>
  <c r="H40" i="9"/>
  <c r="I39" i="9" s="1"/>
  <c r="I40" i="9" s="1"/>
  <c r="H38" i="13"/>
  <c r="H40" i="13" s="1"/>
  <c r="I39" i="13" s="1"/>
  <c r="I40" i="13" s="1"/>
  <c r="H38" i="12"/>
  <c r="Z17" i="12"/>
  <c r="X38" i="12"/>
  <c r="Z17" i="11"/>
  <c r="X38" i="11"/>
  <c r="H38" i="8"/>
  <c r="H40" i="8" s="1"/>
  <c r="I39" i="8" s="1"/>
  <c r="I40" i="8" s="1"/>
  <c r="H38" i="10"/>
  <c r="H40" i="10" s="1"/>
  <c r="I39" i="10" s="1"/>
  <c r="I40" i="10" s="1"/>
  <c r="H38" i="9"/>
  <c r="Z17" i="9"/>
  <c r="X38" i="9"/>
  <c r="Z17" i="14"/>
  <c r="H38" i="7"/>
  <c r="H40" i="7" s="1"/>
  <c r="I39" i="7" s="1"/>
  <c r="I40" i="7" s="1"/>
  <c r="P38" i="7"/>
  <c r="X38" i="7"/>
  <c r="G38" i="6"/>
  <c r="G40" i="6" s="1"/>
  <c r="H39" i="6" s="1"/>
  <c r="H40" i="6" s="1"/>
  <c r="I39" i="6" s="1"/>
  <c r="I40" i="6" s="1"/>
  <c r="O38" i="6"/>
  <c r="W38" i="6"/>
  <c r="F38" i="5"/>
  <c r="F40" i="5" s="1"/>
  <c r="N38" i="5"/>
  <c r="V38" i="5"/>
  <c r="F38" i="4"/>
  <c r="F40" i="4" s="1"/>
  <c r="N38" i="4"/>
  <c r="V38" i="4"/>
  <c r="Z27" i="7"/>
  <c r="Y38" i="16"/>
  <c r="Y40" i="16" s="1"/>
  <c r="X38" i="5"/>
  <c r="Z17" i="15"/>
  <c r="P38" i="13"/>
  <c r="Z17" i="10"/>
  <c r="X38" i="10"/>
  <c r="F38" i="3"/>
  <c r="F40" i="3" s="1"/>
  <c r="N38" i="3"/>
  <c r="V38" i="3"/>
  <c r="Y40" i="14"/>
  <c r="Z17" i="13"/>
  <c r="X38" i="13"/>
  <c r="H38" i="11"/>
  <c r="X38" i="4"/>
  <c r="P38" i="12"/>
  <c r="P38" i="10"/>
  <c r="X38" i="8"/>
  <c r="Z17" i="2"/>
  <c r="P38" i="11"/>
  <c r="P38" i="9"/>
  <c r="P38" i="8"/>
  <c r="Z17" i="21"/>
  <c r="Z17" i="20"/>
  <c r="X38" i="20"/>
  <c r="Z17" i="19"/>
  <c r="X38" i="19"/>
  <c r="Z17" i="18"/>
  <c r="X38" i="18"/>
  <c r="Z17" i="17"/>
  <c r="X38" i="17"/>
  <c r="X40" i="16"/>
  <c r="Z40" i="16" s="1"/>
  <c r="Z27" i="18"/>
  <c r="X38" i="3"/>
  <c r="Z38" i="15"/>
  <c r="X40" i="15"/>
  <c r="Z40" i="15" s="1"/>
  <c r="X38" i="21"/>
  <c r="J40" i="17"/>
  <c r="K39" i="17"/>
  <c r="J40" i="9"/>
  <c r="K39" i="9"/>
  <c r="K39" i="14"/>
  <c r="J40" i="14"/>
  <c r="K39" i="6"/>
  <c r="J40" i="6"/>
  <c r="K39" i="1"/>
  <c r="J40" i="1"/>
  <c r="K39" i="11"/>
  <c r="J40" i="11"/>
  <c r="J40" i="3"/>
  <c r="K39" i="3"/>
  <c r="K39" i="16"/>
  <c r="J40" i="16"/>
  <c r="K39" i="5"/>
  <c r="J40" i="5"/>
  <c r="K39" i="21"/>
  <c r="J40" i="21"/>
  <c r="K39" i="2"/>
  <c r="J40" i="2"/>
  <c r="K39" i="15"/>
  <c r="J40" i="15"/>
  <c r="K39" i="18"/>
  <c r="J40" i="18"/>
  <c r="K39" i="12"/>
  <c r="J40" i="12"/>
  <c r="J40" i="4"/>
  <c r="K39" i="4"/>
  <c r="J40" i="20"/>
  <c r="K39" i="20"/>
  <c r="J40" i="19"/>
  <c r="K39" i="19"/>
  <c r="K39" i="8" l="1"/>
  <c r="J40" i="8"/>
  <c r="K39" i="10"/>
  <c r="J40" i="10"/>
  <c r="K39" i="13"/>
  <c r="J40" i="13"/>
  <c r="K39" i="7"/>
  <c r="J40" i="7"/>
  <c r="Z38" i="12"/>
  <c r="X40" i="12"/>
  <c r="Z40" i="12" s="1"/>
  <c r="X40" i="3"/>
  <c r="Z40" i="3" s="1"/>
  <c r="Z38" i="3"/>
  <c r="Z38" i="19"/>
  <c r="X40" i="19"/>
  <c r="Z40" i="19" s="1"/>
  <c r="Z38" i="5"/>
  <c r="X40" i="5"/>
  <c r="Z40" i="5" s="1"/>
  <c r="Z38" i="9"/>
  <c r="X40" i="9"/>
  <c r="Z40" i="9" s="1"/>
  <c r="Z38" i="8"/>
  <c r="X40" i="8"/>
  <c r="Z40" i="8" s="1"/>
  <c r="Z38" i="20"/>
  <c r="X40" i="20"/>
  <c r="Z40" i="20" s="1"/>
  <c r="Z38" i="16"/>
  <c r="Z38" i="4"/>
  <c r="X40" i="4"/>
  <c r="Z40" i="4" s="1"/>
  <c r="Z38" i="17"/>
  <c r="X40" i="17"/>
  <c r="Z40" i="17" s="1"/>
  <c r="Z38" i="10"/>
  <c r="X40" i="10"/>
  <c r="Z40" i="10" s="1"/>
  <c r="X40" i="7"/>
  <c r="Z40" i="7" s="1"/>
  <c r="Z38" i="7"/>
  <c r="Z38" i="21"/>
  <c r="X40" i="21"/>
  <c r="Z40" i="21" s="1"/>
  <c r="Z38" i="11"/>
  <c r="X40" i="11"/>
  <c r="Z40" i="11" s="1"/>
  <c r="Z38" i="18"/>
  <c r="X40" i="18"/>
  <c r="Z40" i="18" s="1"/>
  <c r="Z38" i="13"/>
  <c r="X40" i="13"/>
  <c r="Z40" i="13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K40" i="13"/>
  <c r="L39" i="13" s="1"/>
  <c r="L40" i="13" s="1"/>
  <c r="M39" i="13" s="1"/>
  <c r="M40" i="13" s="1"/>
  <c r="N39" i="13"/>
  <c r="N39" i="21"/>
  <c r="K40" i="21"/>
  <c r="L39" i="21" s="1"/>
  <c r="L40" i="21" s="1"/>
  <c r="M39" i="21" s="1"/>
  <c r="M40" i="21" s="1"/>
  <c r="K40" i="14"/>
  <c r="L39" i="14" s="1"/>
  <c r="L40" i="14" s="1"/>
  <c r="M39" i="14" s="1"/>
  <c r="M40" i="14" s="1"/>
  <c r="N39" i="14"/>
  <c r="N39" i="9"/>
  <c r="K40" i="9"/>
  <c r="L39" i="9" s="1"/>
  <c r="L40" i="9" s="1"/>
  <c r="M39" i="9" s="1"/>
  <c r="M40" i="9" s="1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K40" i="10"/>
  <c r="L39" i="10" s="1"/>
  <c r="L40" i="10" s="1"/>
  <c r="M39" i="10" s="1"/>
  <c r="M40" i="10" s="1"/>
  <c r="N39" i="10"/>
  <c r="N39" i="4"/>
  <c r="K40" i="4"/>
  <c r="L39" i="4" s="1"/>
  <c r="L40" i="4" s="1"/>
  <c r="M39" i="4" s="1"/>
  <c r="M40" i="4" s="1"/>
  <c r="K40" i="7"/>
  <c r="L39" i="7" s="1"/>
  <c r="L40" i="7" s="1"/>
  <c r="M39" i="7" s="1"/>
  <c r="M40" i="7" s="1"/>
  <c r="N39" i="7"/>
  <c r="K40" i="12"/>
  <c r="L39" i="12" s="1"/>
  <c r="L40" i="12" s="1"/>
  <c r="M39" i="12" s="1"/>
  <c r="M40" i="12" s="1"/>
  <c r="N39" i="12"/>
  <c r="K40" i="15"/>
  <c r="L39" i="15" s="1"/>
  <c r="L40" i="15" s="1"/>
  <c r="M39" i="15" s="1"/>
  <c r="M40" i="15" s="1"/>
  <c r="N39" i="15"/>
  <c r="K40" i="11"/>
  <c r="L39" i="11" s="1"/>
  <c r="L40" i="11" s="1"/>
  <c r="M39" i="11" s="1"/>
  <c r="M40" i="11" s="1"/>
  <c r="N39" i="11"/>
  <c r="K40" i="18"/>
  <c r="L39" i="18" s="1"/>
  <c r="L40" i="18" s="1"/>
  <c r="M39" i="18" s="1"/>
  <c r="M40" i="18" s="1"/>
  <c r="N39" i="18"/>
  <c r="N39" i="2"/>
  <c r="K40" i="2"/>
  <c r="L39" i="2" s="1"/>
  <c r="L40" i="2" s="1"/>
  <c r="M39" i="2" s="1"/>
  <c r="M40" i="2" s="1"/>
  <c r="N39" i="8"/>
  <c r="K40" i="8"/>
  <c r="L39" i="8" s="1"/>
  <c r="L40" i="8" s="1"/>
  <c r="M39" i="8" s="1"/>
  <c r="M40" i="8" s="1"/>
  <c r="K40" i="1"/>
  <c r="L39" i="1" s="1"/>
  <c r="L40" i="1" s="1"/>
  <c r="M39" i="1" s="1"/>
  <c r="M40" i="1" s="1"/>
  <c r="N39" i="1"/>
  <c r="N40" i="8" l="1"/>
  <c r="O39" i="8"/>
  <c r="O39" i="10"/>
  <c r="N40" i="10"/>
  <c r="N40" i="21"/>
  <c r="O39" i="21"/>
  <c r="N40" i="15"/>
  <c r="O39" i="15"/>
  <c r="O39" i="12"/>
  <c r="N40" i="12"/>
  <c r="O39" i="3"/>
  <c r="N40" i="3"/>
  <c r="N40" i="2"/>
  <c r="O39" i="2"/>
  <c r="N40" i="17"/>
  <c r="O39" i="17"/>
  <c r="N40" i="16"/>
  <c r="O39" i="16"/>
  <c r="N40" i="5"/>
  <c r="O39" i="5"/>
  <c r="N40" i="14"/>
  <c r="O39" i="14"/>
  <c r="N40" i="6"/>
  <c r="O39" i="6"/>
  <c r="O39" i="19"/>
  <c r="N40" i="19"/>
  <c r="O39" i="18"/>
  <c r="N40" i="18"/>
  <c r="N40" i="7"/>
  <c r="O39" i="7"/>
  <c r="N40" i="13"/>
  <c r="O39" i="13"/>
  <c r="O39" i="4"/>
  <c r="N40" i="4"/>
  <c r="N40" i="9"/>
  <c r="O39" i="9"/>
  <c r="O39" i="20"/>
  <c r="N40" i="20"/>
  <c r="N40" i="1"/>
  <c r="O39" i="1"/>
  <c r="O39" i="11"/>
  <c r="N40" i="11"/>
  <c r="R39" i="17" l="1"/>
  <c r="O40" i="17"/>
  <c r="P39" i="17" s="1"/>
  <c r="P40" i="17" s="1"/>
  <c r="Q39" i="17" s="1"/>
  <c r="Q40" i="17" s="1"/>
  <c r="O40" i="1"/>
  <c r="P39" i="1" s="1"/>
  <c r="P40" i="1" s="1"/>
  <c r="Q39" i="1" s="1"/>
  <c r="Q40" i="1" s="1"/>
  <c r="R39" i="1"/>
  <c r="O40" i="15"/>
  <c r="P39" i="15" s="1"/>
  <c r="P40" i="15" s="1"/>
  <c r="Q39" i="15" s="1"/>
  <c r="Q40" i="15" s="1"/>
  <c r="R39" i="15"/>
  <c r="R39" i="21"/>
  <c r="O40" i="21"/>
  <c r="P39" i="21" s="1"/>
  <c r="P40" i="21" s="1"/>
  <c r="Q39" i="21" s="1"/>
  <c r="Q40" i="21" s="1"/>
  <c r="R39" i="13"/>
  <c r="O40" i="13"/>
  <c r="P39" i="13" s="1"/>
  <c r="P40" i="13" s="1"/>
  <c r="Q39" i="13" s="1"/>
  <c r="Q40" i="13" s="1"/>
  <c r="O40" i="6"/>
  <c r="P39" i="6" s="1"/>
  <c r="P40" i="6" s="1"/>
  <c r="Q39" i="6" s="1"/>
  <c r="Q40" i="6" s="1"/>
  <c r="R39" i="6"/>
  <c r="O40" i="7"/>
  <c r="P39" i="7" s="1"/>
  <c r="P40" i="7" s="1"/>
  <c r="Q39" i="7" s="1"/>
  <c r="Q40" i="7" s="1"/>
  <c r="R39" i="7"/>
  <c r="O40" i="14"/>
  <c r="P39" i="14" s="1"/>
  <c r="P40" i="14" s="1"/>
  <c r="Q39" i="14" s="1"/>
  <c r="Q40" i="14" s="1"/>
  <c r="R39" i="14"/>
  <c r="R39" i="2"/>
  <c r="O40" i="2"/>
  <c r="P39" i="2" s="1"/>
  <c r="P40" i="2" s="1"/>
  <c r="Q39" i="2" s="1"/>
  <c r="Q40" i="2" s="1"/>
  <c r="O40" i="20"/>
  <c r="P39" i="20" s="1"/>
  <c r="P40" i="20" s="1"/>
  <c r="Q39" i="20" s="1"/>
  <c r="Q40" i="20" s="1"/>
  <c r="R39" i="20"/>
  <c r="R39" i="9"/>
  <c r="O40" i="9"/>
  <c r="P39" i="9" s="1"/>
  <c r="P40" i="9" s="1"/>
  <c r="Q39" i="9" s="1"/>
  <c r="Q40" i="9" s="1"/>
  <c r="R39" i="5"/>
  <c r="O40" i="5"/>
  <c r="P39" i="5" s="1"/>
  <c r="P40" i="5" s="1"/>
  <c r="Q39" i="5" s="1"/>
  <c r="Q40" i="5" s="1"/>
  <c r="R39" i="18"/>
  <c r="O40" i="18"/>
  <c r="P39" i="18" s="1"/>
  <c r="P40" i="18" s="1"/>
  <c r="Q39" i="18" s="1"/>
  <c r="Q40" i="18" s="1"/>
  <c r="R39" i="3"/>
  <c r="O40" i="3"/>
  <c r="P39" i="3" s="1"/>
  <c r="P40" i="3" s="1"/>
  <c r="Q39" i="3" s="1"/>
  <c r="Q40" i="3" s="1"/>
  <c r="R39" i="10"/>
  <c r="O40" i="10"/>
  <c r="P39" i="10" s="1"/>
  <c r="P40" i="10" s="1"/>
  <c r="Q39" i="10" s="1"/>
  <c r="Q40" i="10" s="1"/>
  <c r="R39" i="16"/>
  <c r="O40" i="16"/>
  <c r="P39" i="16" s="1"/>
  <c r="P40" i="16" s="1"/>
  <c r="Q39" i="16" s="1"/>
  <c r="Q40" i="16" s="1"/>
  <c r="R39" i="8"/>
  <c r="O40" i="8"/>
  <c r="P39" i="8" s="1"/>
  <c r="P40" i="8" s="1"/>
  <c r="Q39" i="8" s="1"/>
  <c r="Q40" i="8" s="1"/>
  <c r="R39" i="11"/>
  <c r="O40" i="11"/>
  <c r="P39" i="11" s="1"/>
  <c r="P40" i="11" s="1"/>
  <c r="Q39" i="11" s="1"/>
  <c r="Q40" i="11" s="1"/>
  <c r="O40" i="4"/>
  <c r="P39" i="4" s="1"/>
  <c r="P40" i="4" s="1"/>
  <c r="Q39" i="4" s="1"/>
  <c r="Q40" i="4" s="1"/>
  <c r="R39" i="4"/>
  <c r="R39" i="19"/>
  <c r="O40" i="19"/>
  <c r="P39" i="19" s="1"/>
  <c r="P40" i="19" s="1"/>
  <c r="Q39" i="19" s="1"/>
  <c r="Q40" i="19" s="1"/>
  <c r="R39" i="12"/>
  <c r="O40" i="12"/>
  <c r="P39" i="12" s="1"/>
  <c r="P40" i="12" s="1"/>
  <c r="Q39" i="12" s="1"/>
  <c r="Q40" i="12" s="1"/>
  <c r="R40" i="19" l="1"/>
  <c r="S39" i="19"/>
  <c r="S39" i="5"/>
  <c r="R40" i="5"/>
  <c r="S39" i="10"/>
  <c r="R40" i="10"/>
  <c r="R40" i="20"/>
  <c r="S39" i="20"/>
  <c r="S39" i="21"/>
  <c r="R40" i="21"/>
  <c r="R40" i="9"/>
  <c r="S39" i="9"/>
  <c r="S39" i="15"/>
  <c r="R40" i="15"/>
  <c r="R40" i="3"/>
  <c r="S39" i="3"/>
  <c r="S39" i="18"/>
  <c r="R40" i="18"/>
  <c r="S39" i="16"/>
  <c r="R40" i="16"/>
  <c r="S39" i="14"/>
  <c r="R40" i="14"/>
  <c r="R40" i="4"/>
  <c r="S39" i="4"/>
  <c r="S39" i="7"/>
  <c r="R40" i="7"/>
  <c r="S39" i="11"/>
  <c r="R40" i="11"/>
  <c r="S39" i="6"/>
  <c r="R40" i="6"/>
  <c r="S39" i="1"/>
  <c r="R40" i="1"/>
  <c r="S39" i="12"/>
  <c r="R40" i="12"/>
  <c r="S39" i="8"/>
  <c r="R40" i="8"/>
  <c r="R40" i="2"/>
  <c r="S39" i="2"/>
  <c r="S39" i="13"/>
  <c r="R40" i="13"/>
  <c r="R40" i="17"/>
  <c r="S39" i="17"/>
  <c r="V39" i="4" l="1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S40" i="13"/>
  <c r="T39" i="13" s="1"/>
  <c r="T40" i="13" s="1"/>
  <c r="U39" i="13" s="1"/>
  <c r="U40" i="13" s="1"/>
  <c r="V40" i="13" s="1"/>
  <c r="W40" i="13" s="1"/>
  <c r="V39" i="13"/>
  <c r="V39" i="19"/>
  <c r="S40" i="19"/>
  <c r="T39" i="19" s="1"/>
  <c r="T40" i="19" s="1"/>
  <c r="U39" i="19" s="1"/>
  <c r="U40" i="19" s="1"/>
  <c r="V40" i="19" s="1"/>
  <c r="W40" i="19" s="1"/>
  <c r="V39" i="20"/>
  <c r="S40" i="20"/>
  <c r="T39" i="20" s="1"/>
  <c r="T40" i="20" s="1"/>
  <c r="U39" i="20" s="1"/>
  <c r="U40" i="20" s="1"/>
  <c r="V40" i="20" s="1"/>
  <c r="W40" i="20" s="1"/>
  <c r="S40" i="1"/>
  <c r="T39" i="1" s="1"/>
  <c r="T40" i="1" s="1"/>
  <c r="U39" i="1" s="1"/>
  <c r="U40" i="1" s="1"/>
  <c r="V40" i="1" s="1"/>
  <c r="W40" i="1" s="1"/>
  <c r="V39" i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S40" i="14"/>
  <c r="T39" i="14" s="1"/>
  <c r="T40" i="14" s="1"/>
  <c r="U39" i="14" s="1"/>
  <c r="U40" i="14" s="1"/>
  <c r="V40" i="14" s="1"/>
  <c r="W40" i="14" s="1"/>
  <c r="V39" i="14"/>
  <c r="S40" i="15"/>
  <c r="T39" i="15" s="1"/>
  <c r="T40" i="15" s="1"/>
  <c r="U39" i="15" s="1"/>
  <c r="U40" i="15" s="1"/>
  <c r="V40" i="15" s="1"/>
  <c r="W40" i="15" s="1"/>
  <c r="V39" i="15"/>
  <c r="S40" i="10"/>
  <c r="T39" i="10" s="1"/>
  <c r="T40" i="10" s="1"/>
  <c r="U39" i="10" s="1"/>
  <c r="U40" i="10" s="1"/>
  <c r="V40" i="10" s="1"/>
  <c r="W40" i="10" s="1"/>
  <c r="V39" i="10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S40" i="11"/>
  <c r="T39" i="11" s="1"/>
  <c r="T40" i="11" s="1"/>
  <c r="U39" i="11" s="1"/>
  <c r="U40" i="11" s="1"/>
  <c r="V40" i="11" s="1"/>
  <c r="W40" i="11" s="1"/>
  <c r="V39" i="11"/>
  <c r="V39" i="16"/>
  <c r="S40" i="16"/>
  <c r="T39" i="16" s="1"/>
  <c r="T40" i="16" s="1"/>
  <c r="U39" i="16" s="1"/>
  <c r="U40" i="16" s="1"/>
  <c r="V40" i="16" s="1"/>
  <c r="W40" i="16" s="1"/>
  <c r="V39" i="5"/>
  <c r="S40" i="5"/>
  <c r="T39" i="5" s="1"/>
  <c r="T40" i="5" s="1"/>
  <c r="U39" i="5" s="1"/>
  <c r="U40" i="5" s="1"/>
  <c r="V40" i="5" s="1"/>
  <c r="W40" i="5" s="1"/>
  <c r="V39" i="17"/>
  <c r="S40" i="17"/>
  <c r="T39" i="17" s="1"/>
  <c r="T40" i="17" s="1"/>
  <c r="U39" i="17" s="1"/>
  <c r="U40" i="17" s="1"/>
  <c r="V40" i="17" s="1"/>
  <c r="W40" i="17" s="1"/>
  <c r="S40" i="12"/>
  <c r="T39" i="12" s="1"/>
  <c r="T40" i="12" s="1"/>
  <c r="U39" i="12" s="1"/>
  <c r="U40" i="12" s="1"/>
  <c r="V40" i="12" s="1"/>
  <c r="W40" i="12" s="1"/>
  <c r="V39" i="12"/>
  <c r="S40" i="7"/>
  <c r="T39" i="7" s="1"/>
  <c r="T40" i="7" s="1"/>
  <c r="U39" i="7" s="1"/>
  <c r="U40" i="7" s="1"/>
  <c r="V40" i="7" s="1"/>
  <c r="W40" i="7" s="1"/>
  <c r="V39" i="7"/>
  <c r="S40" i="18"/>
  <c r="T39" i="18" s="1"/>
  <c r="T40" i="18" s="1"/>
  <c r="U39" i="18" s="1"/>
  <c r="U40" i="18" s="1"/>
  <c r="V40" i="18" s="1"/>
  <c r="W40" i="18" s="1"/>
  <c r="V39" i="18"/>
  <c r="V39" i="21"/>
  <c r="S40" i="21"/>
  <c r="T39" i="21" s="1"/>
  <c r="T40" i="21" s="1"/>
  <c r="U39" i="21" s="1"/>
  <c r="U40" i="21" s="1"/>
  <c r="V40" i="21" s="1"/>
  <c r="W40" i="21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<sst xmlns="http://schemas.openxmlformats.org/spreadsheetml/2006/main" count="2205" uniqueCount="86">
  <si>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</si>
  <si>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</si>
  <si>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</si>
  <si>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</si>
  <si>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</si>
  <si>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</si>
  <si>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</si>
  <si>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</si>
  <si>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</si>
  <si>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</si>
  <si>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</si>
  <si>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</si>
  <si>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</si>
  <si>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</si>
  <si>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</si>
  <si>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</si>
  <si>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</si>
  <si>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</si>
  <si>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</si>
  <si>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</si>
  <si>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</si>
  <si>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</si>
  <si>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</si>
  <si>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</si>
  <si>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</si>
  <si>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</si>
  <si>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</si>
  <si>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</si>
  <si>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</si>
  <si>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</si>
  <si>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</si>
  <si>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</si>
  <si>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</si>
  <si>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</si>
  <si>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</si>
  <si>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</si>
  <si>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</si>
  <si>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</si>
  <si>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</si>
  <si>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</si>
  <si>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</si>
  <si>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</si>
  <si>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</si>
  <si>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</si>
  <si>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</si>
  <si>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</si>
  <si>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</si>
  <si>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</si>
  <si>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</si>
  <si>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</si>
  <si>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</si>
  <si>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</si>
  <si>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</si>
  <si>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</si>
  <si>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</si>
  <si>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</si>
  <si>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</si>
  <si>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</si>
  <si>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</si>
  <si>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</si>
  <si>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</si>
  <si>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</si>
  <si>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</si>
  <si>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Energy sources                                     ) for 2nd Quarter ended 31 December 2025 (Figures Finalised as at 2026/01/30)</t>
  </si>
  <si>
    <t>Mpumalanga: Mkhondo (MP303) - Table C7 Quarterly Budgeted Cash Flows ( Energy sources                                     ) for 2nd Quarter ended 31 December 2025 (Figures Finalised as at 2026/01/30)</t>
  </si>
  <si>
    <t>Mpumalanga: Pixley Ka Seme (MP) (MP304) - Table C7 Quarterly Budgeted Cash Flows ( Energy sources                                     ) for 2nd Quarter ended 31 December 2025 (Figures Finalised as at 2026/01/30)</t>
  </si>
  <si>
    <t>Mpumalanga: Lekwa (MP305) - Table C7 Quarterly Budgeted Cash Flows ( Energy sources                                     ) for 2nd Quarter ended 31 December 2025 (Figures Finalised as at 2026/01/30)</t>
  </si>
  <si>
    <t>Mpumalanga: Dipaleseng (MP306) - Table C7 Quarterly Budgeted Cash Flows ( Energy sources                                     ) for 2nd Quarter ended 31 December 2025 (Figures Finalised as at 2026/01/30)</t>
  </si>
  <si>
    <t>Mpumalanga: Govan Mbeki (MP307) - Table C7 Quarterly Budgeted Cash Flows ( Energy sources                                     ) for 2nd Quarter ended 31 December 2025 (Figures Finalised as at 2026/01/30)</t>
  </si>
  <si>
    <t>Mpumalanga: Gert Sibande (DC30) - Table C7 Quarterly Budgeted Cash Flows ( Energy sources                                     ) for 2nd Quarter ended 31 December 2025 (Figures Finalised as at 2026/01/30)</t>
  </si>
  <si>
    <t>Mpumalanga: Victor Khanye (MP311) - Table C7 Quarterly Budgeted Cash Flows ( Energy sources                                     ) for 2nd Quarter ended 31 December 2025 (Figures Finalised as at 2026/01/30)</t>
  </si>
  <si>
    <t>Mpumalanga: Emalahleni (MP) (MP312) - Table C7 Quarterly Budgeted Cash Flows ( Energy sources                                     ) for 2nd Quarter ended 31 December 2025 (Figures Finalised as at 2026/01/30)</t>
  </si>
  <si>
    <t>Mpumalanga: Steve Tshwete (MP313) - Table C7 Quarterly Budgeted Cash Flows ( Energy sources                                     ) for 2nd Quarter ended 31 December 2025 (Figures Finalised as at 2026/01/30)</t>
  </si>
  <si>
    <t>Mpumalanga: Emakhazeni (MP314) - Table C7 Quarterly Budgeted Cash Flows ( Energy sources                                     ) for 2nd Quarter ended 31 December 2025 (Figures Finalised as at 2026/01/30)</t>
  </si>
  <si>
    <t>Mpumalanga: Thembisile Hani (MP315) - Table C7 Quarterly Budgeted Cash Flows ( Energy sources                                     ) for 2nd Quarter ended 31 December 2025 (Figures Finalised as at 2026/01/30)</t>
  </si>
  <si>
    <t>Mpumalanga: Dr J.S. Moroka (MP316) - Table C7 Quarterly Budgeted Cash Flows ( Energy sources                                     ) for 2nd Quarter ended 31 December 2025 (Figures Finalised as at 2026/01/30)</t>
  </si>
  <si>
    <t>Mpumalanga: Nkangala (DC31) - Table C7 Quarterly Budgeted Cash Flows ( Energy sources                                     ) for 2nd Quarter ended 31 December 2025 (Figures Finalised as at 2026/01/30)</t>
  </si>
  <si>
    <t>Mpumalanga: Thaba Chweu (MP321) - Table C7 Quarterly Budgeted Cash Flows ( Energy sources                                     ) for 2nd Quarter ended 31 December 2025 (Figures Finalised as at 2026/01/30)</t>
  </si>
  <si>
    <t>Mpumalanga: Nkomazi (MP324) - Table C7 Quarterly Budgeted Cash Flows ( Energy sources                                     ) for 2nd Quarter ended 31 December 2025 (Figures Finalised as at 2026/01/30)</t>
  </si>
  <si>
    <t>Mpumalanga: Bushbuckridge (MP325) - Table C7 Quarterly Budgeted Cash Flows ( Energy sources                                     ) for 2nd Quarter ended 31 December 2025 (Figures Finalised as at 2026/01/30)</t>
  </si>
  <si>
    <t>Mpumalanga: City of Mbombela (MP326) - Table C7 Quarterly Budgeted Cash Flows ( Energy sources                                     ) for 2nd Quarter ended 31 December 2025 (Figures Finalised as at 2026/01/30)</t>
  </si>
  <si>
    <t>Mpumalanga: Ehlanzeni (DC32) - Table C7 Quarterly Budgeted Cash Flows ( Energy sources                                     ) for 2nd Quarter ended 31 December 2025 (Figures Finalised as at 2026/01/30)</t>
  </si>
  <si>
    <t>Summary - Table C7 Quarterly Budgeted Cash Flows ( Energy sources  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</si>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</sst>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54777896</v>
      </c>
      <c r="D7" s="18"/>
      <c r="E7" s="19">
        <v>39511278</v>
      </c>
      <c r="F7" s="20">
        <v>39511278</v>
      </c>
      <c r="G7" s="20">
        <v>2247147</v>
      </c>
      <c r="H7" s="20">
        <v>4887225</v>
      </c>
      <c r="I7" s="20">
        <v>5395931</v>
      </c>
      <c r="J7" s="20">
        <v>12530303</v>
      </c>
      <c r="K7" s="20">
        <v>5244556</v>
      </c>
      <c r="L7" s="20">
        <v>4749147</v>
      </c>
      <c r="M7" s="20">
        <v>4395016</v>
      </c>
      <c r="N7" s="20">
        <v>14388719</v>
      </c>
      <c r="O7" s="20"/>
      <c r="P7" s="20"/>
      <c r="Q7" s="20"/>
      <c r="R7" s="20"/>
      <c r="S7" s="20"/>
      <c r="T7" s="20"/>
      <c r="U7" s="20"/>
      <c r="V7" s="20"/>
      <c r="W7" s="20">
        <v>26919022</v>
      </c>
      <c r="X7" s="20">
        <v>19755648</v>
      </c>
      <c r="Y7" s="20">
        <v>7163374</v>
      </c>
      <c r="Z7" s="21">
        <v>36.259878693930972</v>
      </c>
      <c r="AA7" s="22">
        <v>39511278</v>
      </c>
    </row>
    <row r="8" spans="1:27" x14ac:dyDescent="0.25">
      <c r="A8" s="23" t="s">
        <v>36</v>
      </c>
      <c r="B8" s="17" t="s">
        <v>32</v>
      </c>
      <c r="C8" s="18">
        <v>95410</v>
      </c>
      <c r="D8" s="18"/>
      <c r="E8" s="19">
        <v>97636</v>
      </c>
      <c r="F8" s="20">
        <v>97636</v>
      </c>
      <c r="G8" s="20">
        <v>600</v>
      </c>
      <c r="H8" s="20">
        <v>600</v>
      </c>
      <c r="I8" s="20">
        <v>600</v>
      </c>
      <c r="J8" s="20">
        <v>1800</v>
      </c>
      <c r="K8" s="20">
        <v>32284</v>
      </c>
      <c r="L8" s="20">
        <v>600</v>
      </c>
      <c r="M8" s="20">
        <v>600</v>
      </c>
      <c r="N8" s="20">
        <v>33484</v>
      </c>
      <c r="O8" s="20"/>
      <c r="P8" s="20"/>
      <c r="Q8" s="20"/>
      <c r="R8" s="20"/>
      <c r="S8" s="20"/>
      <c r="T8" s="20"/>
      <c r="U8" s="20"/>
      <c r="V8" s="20"/>
      <c r="W8" s="20">
        <v>35284</v>
      </c>
      <c r="X8" s="20">
        <v>48816</v>
      </c>
      <c r="Y8" s="20">
        <v>-13532</v>
      </c>
      <c r="Z8" s="21">
        <v>-27.720419534578827</v>
      </c>
      <c r="AA8" s="22">
        <v>97636</v>
      </c>
    </row>
    <row r="9" spans="1:27" x14ac:dyDescent="0.25">
      <c r="A9" s="23" t="s">
        <v>37</v>
      </c>
      <c r="B9" s="17" t="s">
        <v>6</v>
      </c>
      <c r="C9" s="18">
        <v>16695673</v>
      </c>
      <c r="D9" s="18"/>
      <c r="E9" s="19">
        <v>2000000</v>
      </c>
      <c r="F9" s="20">
        <v>2000000</v>
      </c>
      <c r="G9" s="20"/>
      <c r="H9" s="20">
        <v>2660000</v>
      </c>
      <c r="I9" s="20">
        <v>3558000</v>
      </c>
      <c r="J9" s="20">
        <v>6218000</v>
      </c>
      <c r="K9" s="20">
        <v>115137</v>
      </c>
      <c r="L9" s="20">
        <v>1189000</v>
      </c>
      <c r="M9" s="20">
        <v>4153000</v>
      </c>
      <c r="N9" s="20">
        <v>5457137</v>
      </c>
      <c r="O9" s="20"/>
      <c r="P9" s="20"/>
      <c r="Q9" s="20"/>
      <c r="R9" s="20"/>
      <c r="S9" s="20"/>
      <c r="T9" s="20"/>
      <c r="U9" s="20"/>
      <c r="V9" s="20"/>
      <c r="W9" s="20">
        <v>11675137</v>
      </c>
      <c r="X9" s="20">
        <v>1000002</v>
      </c>
      <c r="Y9" s="20">
        <v>10675135</v>
      </c>
      <c r="Z9" s="21">
        <v>1067.5113649772702</v>
      </c>
      <c r="AA9" s="22">
        <v>2000000</v>
      </c>
    </row>
    <row r="10" spans="1:27" x14ac:dyDescent="0.25">
      <c r="A10" s="23" t="s">
        <v>38</v>
      </c>
      <c r="B10" s="17" t="s">
        <v>6</v>
      </c>
      <c r="C10" s="18">
        <v>462209000</v>
      </c>
      <c r="D10" s="18"/>
      <c r="E10" s="19"/>
      <c r="F10" s="20"/>
      <c r="G10" s="20">
        <v>77074000</v>
      </c>
      <c r="H10" s="20">
        <v>55000000</v>
      </c>
      <c r="I10" s="20">
        <v>30057000</v>
      </c>
      <c r="J10" s="20">
        <v>162131000</v>
      </c>
      <c r="K10" s="20">
        <v>40000000</v>
      </c>
      <c r="L10" s="20">
        <v>103000000</v>
      </c>
      <c r="M10" s="20">
        <v>20074000</v>
      </c>
      <c r="N10" s="20">
        <v>163074000</v>
      </c>
      <c r="O10" s="20"/>
      <c r="P10" s="20"/>
      <c r="Q10" s="20"/>
      <c r="R10" s="20"/>
      <c r="S10" s="20"/>
      <c r="T10" s="20"/>
      <c r="U10" s="20"/>
      <c r="V10" s="20"/>
      <c r="W10" s="20">
        <v>325205000</v>
      </c>
      <c r="X10" s="20"/>
      <c r="Y10" s="20">
        <v>325205000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9959211</v>
      </c>
      <c r="D11" s="18"/>
      <c r="E11" s="19">
        <v>13601668</v>
      </c>
      <c r="F11" s="20">
        <v>13601668</v>
      </c>
      <c r="G11" s="20">
        <v>296635</v>
      </c>
      <c r="H11" s="20">
        <v>136637</v>
      </c>
      <c r="I11" s="20">
        <v>104171</v>
      </c>
      <c r="J11" s="20">
        <v>537443</v>
      </c>
      <c r="K11" s="20">
        <v>118906</v>
      </c>
      <c r="L11" s="20">
        <v>298171</v>
      </c>
      <c r="M11" s="20">
        <v>148485</v>
      </c>
      <c r="N11" s="20">
        <v>565562</v>
      </c>
      <c r="O11" s="20"/>
      <c r="P11" s="20"/>
      <c r="Q11" s="20"/>
      <c r="R11" s="20"/>
      <c r="S11" s="20"/>
      <c r="T11" s="20"/>
      <c r="U11" s="20"/>
      <c r="V11" s="20"/>
      <c r="W11" s="20">
        <v>1103005</v>
      </c>
      <c r="X11" s="20">
        <v>6800838</v>
      </c>
      <c r="Y11" s="20">
        <v>-5697833</v>
      </c>
      <c r="Z11" s="21">
        <v>-83.781336947005641</v>
      </c>
      <c r="AA11" s="22">
        <v>13601668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-201250311</v>
      </c>
      <c r="D14" s="18"/>
      <c r="E14" s="19">
        <v>-164394733</v>
      </c>
      <c r="F14" s="20">
        <v>-164394733</v>
      </c>
      <c r="G14" s="20">
        <v>-19432774</v>
      </c>
      <c r="H14" s="20">
        <v>-23073758</v>
      </c>
      <c r="I14" s="20">
        <v>-23056619</v>
      </c>
      <c r="J14" s="20">
        <v>-65563151</v>
      </c>
      <c r="K14" s="20">
        <v>-15393044</v>
      </c>
      <c r="L14" s="20">
        <v>-13765369</v>
      </c>
      <c r="M14" s="20">
        <v>-13119833</v>
      </c>
      <c r="N14" s="20">
        <v>-42278246</v>
      </c>
      <c r="O14" s="20"/>
      <c r="P14" s="20"/>
      <c r="Q14" s="20"/>
      <c r="R14" s="20"/>
      <c r="S14" s="20"/>
      <c r="T14" s="20"/>
      <c r="U14" s="20"/>
      <c r="V14" s="20"/>
      <c r="W14" s="20">
        <v>-107841397</v>
      </c>
      <c r="X14" s="20">
        <v>-82197366</v>
      </c>
      <c r="Y14" s="20">
        <v>-25644031</v>
      </c>
      <c r="Z14" s="21">
        <v>31.198117710973854</v>
      </c>
      <c r="AA14" s="22">
        <v>-164394733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342486879</v>
      </c>
      <c r="D17" s="26">
        <f>SUM(D6:D16)</f>
        <v>0</v>
      </c>
      <c r="E17" s="27">
        <f t="shared" si="0"/>
        <v>-109184151</v>
      </c>
      <c r="F17" s="28">
        <f t="shared" si="0"/>
        <v>-109184151</v>
      </c>
      <c r="G17" s="28">
        <f t="shared" si="0"/>
        <v>60185608</v>
      </c>
      <c r="H17" s="28">
        <f t="shared" si="0"/>
        <v>39610704</v>
      </c>
      <c r="I17" s="28">
        <f t="shared" si="0"/>
        <v>16059083</v>
      </c>
      <c r="J17" s="28">
        <f t="shared" si="0"/>
        <v>115855395</v>
      </c>
      <c r="K17" s="28">
        <f t="shared" si="0"/>
        <v>30117839</v>
      </c>
      <c r="L17" s="28">
        <f t="shared" si="0"/>
        <v>95471549</v>
      </c>
      <c r="M17" s="28">
        <f t="shared" si="0"/>
        <v>15651268</v>
      </c>
      <c r="N17" s="28">
        <f t="shared" si="0"/>
        <v>141240656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257096051</v>
      </c>
      <c r="X17" s="28">
        <f t="shared" si="0"/>
        <v>-54592062</v>
      </c>
      <c r="Y17" s="28">
        <f t="shared" si="0"/>
        <v>311688113</v>
      </c>
      <c r="Z17" s="29">
        <f>+IF(X17&lt;&gt;0,+(Y17/X17)*100,0)</f>
        <v>-570.9403557608797</v>
      </c>
      <c r="AA17" s="30">
        <f>SUM(AA6:AA16)</f>
        <v>-109184151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-13906208</v>
      </c>
      <c r="D26" s="18"/>
      <c r="E26" s="19">
        <v>-21043375</v>
      </c>
      <c r="F26" s="20">
        <v>-21043375</v>
      </c>
      <c r="G26" s="20">
        <v>-2000219</v>
      </c>
      <c r="H26" s="20">
        <v>-3100438</v>
      </c>
      <c r="I26" s="20">
        <v>-2247700</v>
      </c>
      <c r="J26" s="20">
        <v>-7348357</v>
      </c>
      <c r="K26" s="20">
        <v>-1748945</v>
      </c>
      <c r="L26" s="20"/>
      <c r="M26" s="20">
        <v>-2090345</v>
      </c>
      <c r="N26" s="20">
        <v>-3839290</v>
      </c>
      <c r="O26" s="20"/>
      <c r="P26" s="20"/>
      <c r="Q26" s="20"/>
      <c r="R26" s="20"/>
      <c r="S26" s="20"/>
      <c r="T26" s="20"/>
      <c r="U26" s="20"/>
      <c r="V26" s="20"/>
      <c r="W26" s="20">
        <v>-11187647</v>
      </c>
      <c r="X26" s="20">
        <v>-10521684</v>
      </c>
      <c r="Y26" s="20">
        <v>-665963</v>
      </c>
      <c r="Z26" s="21">
        <v>6.3294335773627113</v>
      </c>
      <c r="AA26" s="22">
        <v>-21043375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-13906208</v>
      </c>
      <c r="D27" s="26">
        <f>SUM(D21:D26)</f>
        <v>0</v>
      </c>
      <c r="E27" s="27">
        <f t="shared" si="1"/>
        <v>-21043375</v>
      </c>
      <c r="F27" s="28">
        <f t="shared" si="1"/>
        <v>-21043375</v>
      </c>
      <c r="G27" s="28">
        <f t="shared" si="1"/>
        <v>-2000219</v>
      </c>
      <c r="H27" s="28">
        <f t="shared" si="1"/>
        <v>-3100438</v>
      </c>
      <c r="I27" s="28">
        <f t="shared" si="1"/>
        <v>-2247700</v>
      </c>
      <c r="J27" s="28">
        <f t="shared" si="1"/>
        <v>-7348357</v>
      </c>
      <c r="K27" s="28">
        <f t="shared" si="1"/>
        <v>-1748945</v>
      </c>
      <c r="L27" s="28">
        <f t="shared" si="1"/>
        <v>0</v>
      </c>
      <c r="M27" s="28">
        <f t="shared" si="1"/>
        <v>-2090345</v>
      </c>
      <c r="N27" s="28">
        <f t="shared" si="1"/>
        <v>-3839290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-11187647</v>
      </c>
      <c r="X27" s="28">
        <f t="shared" si="1"/>
        <v>-10521684</v>
      </c>
      <c r="Y27" s="28">
        <f t="shared" si="1"/>
        <v>-665963</v>
      </c>
      <c r="Z27" s="29">
        <f>+IF(X27&lt;&gt;0,+(Y27/X27)*100,0)</f>
        <v>6.3294335773627113</v>
      </c>
      <c r="AA27" s="30">
        <f>SUM(AA21:AA26)</f>
        <v>-21043375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328580671</v>
      </c>
      <c r="D38" s="32">
        <f>+D17+D27+D36</f>
        <v>0</v>
      </c>
      <c r="E38" s="33">
        <f t="shared" si="3"/>
        <v>-130227526</v>
      </c>
      <c r="F38" s="2">
        <f t="shared" si="3"/>
        <v>-130227526</v>
      </c>
      <c r="G38" s="2">
        <f t="shared" si="3"/>
        <v>58185389</v>
      </c>
      <c r="H38" s="2">
        <f t="shared" si="3"/>
        <v>36510266</v>
      </c>
      <c r="I38" s="2">
        <f t="shared" si="3"/>
        <v>13811383</v>
      </c>
      <c r="J38" s="2">
        <f t="shared" si="3"/>
        <v>108507038</v>
      </c>
      <c r="K38" s="2">
        <f t="shared" si="3"/>
        <v>28368894</v>
      </c>
      <c r="L38" s="2">
        <f t="shared" si="3"/>
        <v>95471549</v>
      </c>
      <c r="M38" s="2">
        <f t="shared" si="3"/>
        <v>13560923</v>
      </c>
      <c r="N38" s="2">
        <f t="shared" si="3"/>
        <v>137401366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245908404</v>
      </c>
      <c r="X38" s="2">
        <f t="shared" si="3"/>
        <v>-65113746</v>
      </c>
      <c r="Y38" s="2">
        <f t="shared" si="3"/>
        <v>311022150</v>
      </c>
      <c r="Z38" s="34">
        <f>+IF(X38&lt;&gt;0,+(Y38/X38)*100,0)</f>
        <v>-477.65974023365203</v>
      </c>
      <c r="AA38" s="35">
        <f>+AA17+AA27+AA36</f>
        <v>-130227526</v>
      </c>
    </row>
    <row r="39" spans="1:27" x14ac:dyDescent="0.25">
      <c r="A39" s="23" t="s">
        <v>60</v>
      </c>
      <c r="B39" s="17"/>
      <c r="C39" s="32">
        <v>286802842</v>
      </c>
      <c r="D39" s="32"/>
      <c r="E39" s="33">
        <v>21336335</v>
      </c>
      <c r="F39" s="2">
        <v>21336335</v>
      </c>
      <c r="G39" s="2">
        <v>704189202</v>
      </c>
      <c r="H39" s="2">
        <f>+G40+H60</f>
        <v>762385795</v>
      </c>
      <c r="I39" s="2">
        <f>+H40+I60</f>
        <v>798896061</v>
      </c>
      <c r="J39" s="2">
        <f>+G39</f>
        <v>704189202</v>
      </c>
      <c r="K39" s="2">
        <f>+I40+K60</f>
        <v>812707444</v>
      </c>
      <c r="L39" s="2">
        <f>+K40+L60</f>
        <v>841076338</v>
      </c>
      <c r="M39" s="2">
        <f>+L40+M60</f>
        <v>936547887</v>
      </c>
      <c r="N39" s="2">
        <f>+K39</f>
        <v>812707444</v>
      </c>
      <c r="O39" s="2">
        <f>+M40+O60</f>
        <v>950108810</v>
      </c>
      <c r="P39" s="2">
        <f>+O40+P60</f>
        <v>950108810</v>
      </c>
      <c r="Q39" s="2">
        <f>+P40+Q60</f>
        <v>950108810</v>
      </c>
      <c r="R39" s="2">
        <f>+O39</f>
        <v>950108810</v>
      </c>
      <c r="S39" s="2">
        <f>+Q40+S60</f>
        <v>950108810</v>
      </c>
      <c r="T39" s="2">
        <f>+S40+T60</f>
        <v>950108810</v>
      </c>
      <c r="U39" s="2">
        <f>+T40+U60</f>
        <v>950108810</v>
      </c>
      <c r="V39" s="2">
        <f>+S39</f>
        <v>950108810</v>
      </c>
      <c r="W39" s="2">
        <f>+G39</f>
        <v>704189202</v>
      </c>
      <c r="X39" s="2">
        <v>21336335</v>
      </c>
      <c r="Y39" s="2">
        <f>+W39-X39</f>
        <v>682852867</v>
      </c>
      <c r="Z39" s="34">
        <f>+IF(X39&lt;&gt;0,+(Y39/X39)*100,0)</f>
        <v>3200.4225046147803</v>
      </c>
      <c r="AA39" s="35">
        <v>21336335</v>
      </c>
    </row>
    <row r="40" spans="1:27" x14ac:dyDescent="0.25">
      <c r="A40" s="41" t="s">
        <v>62</v>
      </c>
      <c r="B40" s="42" t="s">
        <v>61</v>
      </c>
      <c r="C40" s="43">
        <f>+C38+C39</f>
        <v>615383513</v>
      </c>
      <c r="D40" s="43">
        <f t="shared" ref="D40:AA40" si="4">+D38+D39</f>
        <v>0</v>
      </c>
      <c r="E40" s="44">
        <f t="shared" si="4"/>
        <v>-108891191</v>
      </c>
      <c r="F40" s="45">
        <f t="shared" si="4"/>
        <v>-108891191</v>
      </c>
      <c r="G40" s="45">
        <f t="shared" si="4"/>
        <v>762374591</v>
      </c>
      <c r="H40" s="45">
        <f t="shared" si="4"/>
        <v>798896061</v>
      </c>
      <c r="I40" s="45">
        <f t="shared" si="4"/>
        <v>812707444</v>
      </c>
      <c r="J40" s="45">
        <f>+I40</f>
        <v>812707444</v>
      </c>
      <c r="K40" s="45">
        <f t="shared" si="4"/>
        <v>841076338</v>
      </c>
      <c r="L40" s="45">
        <f t="shared" si="4"/>
        <v>936547887</v>
      </c>
      <c r="M40" s="45">
        <f t="shared" si="4"/>
        <v>950108810</v>
      </c>
      <c r="N40" s="45">
        <f>+M40</f>
        <v>950108810</v>
      </c>
      <c r="O40" s="45">
        <f t="shared" si="4"/>
        <v>950108810</v>
      </c>
      <c r="P40" s="45">
        <f t="shared" si="4"/>
        <v>950108810</v>
      </c>
      <c r="Q40" s="45">
        <f t="shared" si="4"/>
        <v>950108810</v>
      </c>
      <c r="R40" s="45">
        <f>+Q40</f>
        <v>950108810</v>
      </c>
      <c r="S40" s="45">
        <f t="shared" si="4"/>
        <v>950108810</v>
      </c>
      <c r="T40" s="45">
        <f t="shared" si="4"/>
        <v>950108810</v>
      </c>
      <c r="U40" s="45">
        <f t="shared" si="4"/>
        <v>950108810</v>
      </c>
      <c r="V40" s="45">
        <f>+U40</f>
        <v>950108810</v>
      </c>
      <c r="W40" s="45">
        <f>+V40</f>
        <v>950108810</v>
      </c>
      <c r="X40" s="45">
        <f t="shared" si="4"/>
        <v>-43777411</v>
      </c>
      <c r="Y40" s="45">
        <f t="shared" si="4"/>
        <v>993875017</v>
      </c>
      <c r="Z40" s="46">
        <f>+IF(X40&lt;&gt;0,+(Y40/X40)*100,0)</f>
        <v>-2270.2919023694662</v>
      </c>
      <c r="AA40" s="47">
        <f t="shared" si="4"/>
        <v>-108891191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704189202</v>
      </c>
      <c r="H60">
        <v>11204</v>
      </c>
      <c r="J60">
        <v>704189202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-32027581</v>
      </c>
      <c r="D14" s="18"/>
      <c r="E14" s="19">
        <v>-473986135</v>
      </c>
      <c r="F14" s="20">
        <v>-473986135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-236993076</v>
      </c>
      <c r="Y14" s="20">
        <v>236993076</v>
      </c>
      <c r="Z14" s="21">
        <v>-100</v>
      </c>
      <c r="AA14" s="22">
        <v>-473986135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-32027581</v>
      </c>
      <c r="D17" s="26">
        <f>SUM(D6:D16)</f>
        <v>0</v>
      </c>
      <c r="E17" s="27">
        <f t="shared" si="0"/>
        <v>-473986135</v>
      </c>
      <c r="F17" s="28">
        <f t="shared" si="0"/>
        <v>-473986135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-236993076</v>
      </c>
      <c r="Y17" s="28">
        <f t="shared" si="0"/>
        <v>236993076</v>
      </c>
      <c r="Z17" s="29">
        <f>+IF(X17&lt;&gt;0,+(Y17/X17)*100,0)</f>
        <v>-100</v>
      </c>
      <c r="AA17" s="30">
        <f>SUM(AA6:AA16)</f>
        <v>-473986135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-32027581</v>
      </c>
      <c r="D38" s="32">
        <f>+D17+D27+D36</f>
        <v>0</v>
      </c>
      <c r="E38" s="33">
        <f t="shared" si="3"/>
        <v>-473986135</v>
      </c>
      <c r="F38" s="2">
        <f t="shared" si="3"/>
        <v>-473986135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-236993076</v>
      </c>
      <c r="Y38" s="2">
        <f t="shared" si="3"/>
        <v>236993076</v>
      </c>
      <c r="Z38" s="34">
        <f>+IF(X38&lt;&gt;0,+(Y38/X38)*100,0)</f>
        <v>-100</v>
      </c>
      <c r="AA38" s="35">
        <f>+AA17+AA27+AA36</f>
        <v>-473986135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-32027581</v>
      </c>
      <c r="D40" s="43">
        <f t="shared" ref="D40:AA40" si="4">+D38+D39</f>
        <v>0</v>
      </c>
      <c r="E40" s="44">
        <f t="shared" si="4"/>
        <v>-473986135</v>
      </c>
      <c r="F40" s="45">
        <f t="shared" si="4"/>
        <v>-473986135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-236993076</v>
      </c>
      <c r="Y40" s="45">
        <f t="shared" si="4"/>
        <v>236993076</v>
      </c>
      <c r="Z40" s="46">
        <f>+IF(X40&lt;&gt;0,+(Y40/X40)*100,0)</f>
        <v>-100</v>
      </c>
      <c r="AA40" s="47">
        <f t="shared" si="4"/>
        <v>-473986135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146175276</v>
      </c>
      <c r="D7" s="18"/>
      <c r="E7" s="19">
        <v>333397504</v>
      </c>
      <c r="F7" s="20">
        <v>333397504</v>
      </c>
      <c r="G7" s="20">
        <v>15351425</v>
      </c>
      <c r="H7" s="20">
        <v>15228542</v>
      </c>
      <c r="I7" s="20">
        <v>15232493</v>
      </c>
      <c r="J7" s="20">
        <v>45812460</v>
      </c>
      <c r="K7" s="20">
        <v>14647538</v>
      </c>
      <c r="L7" s="20">
        <v>13155078</v>
      </c>
      <c r="M7" s="20">
        <v>14187838</v>
      </c>
      <c r="N7" s="20">
        <v>41990454</v>
      </c>
      <c r="O7" s="20"/>
      <c r="P7" s="20"/>
      <c r="Q7" s="20"/>
      <c r="R7" s="20"/>
      <c r="S7" s="20"/>
      <c r="T7" s="20"/>
      <c r="U7" s="20"/>
      <c r="V7" s="20"/>
      <c r="W7" s="20">
        <v>87802914</v>
      </c>
      <c r="X7" s="20">
        <v>166698756</v>
      </c>
      <c r="Y7" s="20">
        <v>-78895842</v>
      </c>
      <c r="Z7" s="21">
        <v>-47.328392780567604</v>
      </c>
      <c r="AA7" s="22">
        <v>333397504</v>
      </c>
    </row>
    <row r="8" spans="1:27" x14ac:dyDescent="0.25">
      <c r="A8" s="23" t="s">
        <v>36</v>
      </c>
      <c r="B8" s="17" t="s">
        <v>32</v>
      </c>
      <c r="C8" s="18">
        <v>454961</v>
      </c>
      <c r="D8" s="18"/>
      <c r="E8" s="19">
        <v>16722683</v>
      </c>
      <c r="F8" s="20">
        <v>16722683</v>
      </c>
      <c r="G8" s="20">
        <v>73391</v>
      </c>
      <c r="H8" s="20">
        <v>18061</v>
      </c>
      <c r="I8" s="20">
        <v>62485</v>
      </c>
      <c r="J8" s="20">
        <v>153937</v>
      </c>
      <c r="K8" s="20">
        <v>53628</v>
      </c>
      <c r="L8" s="20">
        <v>27743</v>
      </c>
      <c r="M8" s="20">
        <v>16516</v>
      </c>
      <c r="N8" s="20">
        <v>97887</v>
      </c>
      <c r="O8" s="20"/>
      <c r="P8" s="20"/>
      <c r="Q8" s="20"/>
      <c r="R8" s="20"/>
      <c r="S8" s="20"/>
      <c r="T8" s="20"/>
      <c r="U8" s="20"/>
      <c r="V8" s="20"/>
      <c r="W8" s="20">
        <v>251824</v>
      </c>
      <c r="X8" s="20">
        <v>8361342</v>
      </c>
      <c r="Y8" s="20">
        <v>-8109518</v>
      </c>
      <c r="Z8" s="21">
        <v>-96.988234663765695</v>
      </c>
      <c r="AA8" s="22">
        <v>16722683</v>
      </c>
    </row>
    <row r="9" spans="1:27" x14ac:dyDescent="0.25">
      <c r="A9" s="23" t="s">
        <v>37</v>
      </c>
      <c r="B9" s="17" t="s">
        <v>6</v>
      </c>
      <c r="C9" s="18">
        <v>16087712</v>
      </c>
      <c r="D9" s="18"/>
      <c r="E9" s="19">
        <v>7505004</v>
      </c>
      <c r="F9" s="20">
        <v>7505004</v>
      </c>
      <c r="G9" s="20">
        <v>1499115</v>
      </c>
      <c r="H9" s="20">
        <v>1614068</v>
      </c>
      <c r="I9" s="20">
        <v>18003</v>
      </c>
      <c r="J9" s="20">
        <v>3131186</v>
      </c>
      <c r="K9" s="20">
        <v>21501</v>
      </c>
      <c r="L9" s="20">
        <v>858487</v>
      </c>
      <c r="M9" s="20">
        <v>1242560</v>
      </c>
      <c r="N9" s="20">
        <v>2122548</v>
      </c>
      <c r="O9" s="20"/>
      <c r="P9" s="20"/>
      <c r="Q9" s="20"/>
      <c r="R9" s="20"/>
      <c r="S9" s="20"/>
      <c r="T9" s="20"/>
      <c r="U9" s="20"/>
      <c r="V9" s="20"/>
      <c r="W9" s="20">
        <v>5253734</v>
      </c>
      <c r="X9" s="20">
        <v>3752508</v>
      </c>
      <c r="Y9" s="20">
        <v>1501226</v>
      </c>
      <c r="Z9" s="21">
        <v>40.005937362425342</v>
      </c>
      <c r="AA9" s="22">
        <v>7505004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5000004</v>
      </c>
      <c r="Y10" s="20">
        <v>-5000004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>
        <v>399081</v>
      </c>
      <c r="D11" s="18"/>
      <c r="E11" s="19">
        <v>1279704</v>
      </c>
      <c r="F11" s="20">
        <v>1279704</v>
      </c>
      <c r="G11" s="20">
        <v>61872</v>
      </c>
      <c r="H11" s="20">
        <v>32820</v>
      </c>
      <c r="I11" s="20">
        <v>40633</v>
      </c>
      <c r="J11" s="20">
        <v>135325</v>
      </c>
      <c r="K11" s="20">
        <v>38041</v>
      </c>
      <c r="L11" s="20">
        <v>41449</v>
      </c>
      <c r="M11" s="20">
        <v>48532</v>
      </c>
      <c r="N11" s="20">
        <v>128022</v>
      </c>
      <c r="O11" s="20"/>
      <c r="P11" s="20"/>
      <c r="Q11" s="20"/>
      <c r="R11" s="20"/>
      <c r="S11" s="20"/>
      <c r="T11" s="20"/>
      <c r="U11" s="20"/>
      <c r="V11" s="20"/>
      <c r="W11" s="20">
        <v>263347</v>
      </c>
      <c r="X11" s="20">
        <v>639852</v>
      </c>
      <c r="Y11" s="20">
        <v>-376505</v>
      </c>
      <c r="Z11" s="21">
        <v>-58.842513581265663</v>
      </c>
      <c r="AA11" s="22">
        <v>1279704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-135700862</v>
      </c>
      <c r="D14" s="18"/>
      <c r="E14" s="19">
        <v>-411830596</v>
      </c>
      <c r="F14" s="20">
        <v>-411830596</v>
      </c>
      <c r="G14" s="20">
        <v>-38193581</v>
      </c>
      <c r="H14" s="20">
        <v>-3935123</v>
      </c>
      <c r="I14" s="20">
        <v>-1044226</v>
      </c>
      <c r="J14" s="20">
        <v>-43172930</v>
      </c>
      <c r="K14" s="20">
        <v>-4827598</v>
      </c>
      <c r="L14" s="20">
        <v>-397863</v>
      </c>
      <c r="M14" s="20">
        <v>-42805252</v>
      </c>
      <c r="N14" s="20">
        <v>-48030713</v>
      </c>
      <c r="O14" s="20"/>
      <c r="P14" s="20"/>
      <c r="Q14" s="20"/>
      <c r="R14" s="20"/>
      <c r="S14" s="20"/>
      <c r="T14" s="20"/>
      <c r="U14" s="20"/>
      <c r="V14" s="20"/>
      <c r="W14" s="20">
        <v>-91203643</v>
      </c>
      <c r="X14" s="20">
        <v>-205915266</v>
      </c>
      <c r="Y14" s="20">
        <v>114711623</v>
      </c>
      <c r="Z14" s="21">
        <v>-55.708168329782794</v>
      </c>
      <c r="AA14" s="22">
        <v>-411830596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27416168</v>
      </c>
      <c r="D17" s="26">
        <f>SUM(D6:D16)</f>
        <v>0</v>
      </c>
      <c r="E17" s="27">
        <f t="shared" si="0"/>
        <v>-42925701</v>
      </c>
      <c r="F17" s="28">
        <f t="shared" si="0"/>
        <v>-42925701</v>
      </c>
      <c r="G17" s="28">
        <f t="shared" si="0"/>
        <v>-21207778</v>
      </c>
      <c r="H17" s="28">
        <f t="shared" si="0"/>
        <v>12958368</v>
      </c>
      <c r="I17" s="28">
        <f t="shared" si="0"/>
        <v>14309388</v>
      </c>
      <c r="J17" s="28">
        <f t="shared" si="0"/>
        <v>6059978</v>
      </c>
      <c r="K17" s="28">
        <f t="shared" si="0"/>
        <v>9933110</v>
      </c>
      <c r="L17" s="28">
        <f t="shared" si="0"/>
        <v>13684894</v>
      </c>
      <c r="M17" s="28">
        <f t="shared" si="0"/>
        <v>-27309806</v>
      </c>
      <c r="N17" s="28">
        <f t="shared" si="0"/>
        <v>-3691802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2368176</v>
      </c>
      <c r="X17" s="28">
        <f t="shared" si="0"/>
        <v>-21462804</v>
      </c>
      <c r="Y17" s="28">
        <f t="shared" si="0"/>
        <v>23830980</v>
      </c>
      <c r="Z17" s="29">
        <f>+IF(X17&lt;&gt;0,+(Y17/X17)*100,0)</f>
        <v>-111.03386118607801</v>
      </c>
      <c r="AA17" s="30">
        <f>SUM(AA6:AA16)</f>
        <v>-42925701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-33410785</v>
      </c>
      <c r="D26" s="18"/>
      <c r="E26" s="19">
        <v>-10480262</v>
      </c>
      <c r="F26" s="20">
        <v>-10480262</v>
      </c>
      <c r="G26" s="20"/>
      <c r="H26" s="20"/>
      <c r="I26" s="20"/>
      <c r="J26" s="20"/>
      <c r="K26" s="20">
        <v>-3102589</v>
      </c>
      <c r="L26" s="20"/>
      <c r="M26" s="20">
        <v>-1491074</v>
      </c>
      <c r="N26" s="20">
        <v>-4593663</v>
      </c>
      <c r="O26" s="20"/>
      <c r="P26" s="20"/>
      <c r="Q26" s="20"/>
      <c r="R26" s="20"/>
      <c r="S26" s="20"/>
      <c r="T26" s="20"/>
      <c r="U26" s="20"/>
      <c r="V26" s="20"/>
      <c r="W26" s="20">
        <v>-4593663</v>
      </c>
      <c r="X26" s="20">
        <v>-5240148</v>
      </c>
      <c r="Y26" s="20">
        <v>646485</v>
      </c>
      <c r="Z26" s="21">
        <v>-12.337151546101371</v>
      </c>
      <c r="AA26" s="22">
        <v>-10480262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-33410785</v>
      </c>
      <c r="D27" s="26">
        <f>SUM(D21:D26)</f>
        <v>0</v>
      </c>
      <c r="E27" s="27">
        <f t="shared" si="1"/>
        <v>-10480262</v>
      </c>
      <c r="F27" s="28">
        <f t="shared" si="1"/>
        <v>-10480262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-3102589</v>
      </c>
      <c r="L27" s="28">
        <f t="shared" si="1"/>
        <v>0</v>
      </c>
      <c r="M27" s="28">
        <f t="shared" si="1"/>
        <v>-1491074</v>
      </c>
      <c r="N27" s="28">
        <f t="shared" si="1"/>
        <v>-4593663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-4593663</v>
      </c>
      <c r="X27" s="28">
        <f t="shared" si="1"/>
        <v>-5240148</v>
      </c>
      <c r="Y27" s="28">
        <f t="shared" si="1"/>
        <v>646485</v>
      </c>
      <c r="Z27" s="29">
        <f>+IF(X27&lt;&gt;0,+(Y27/X27)*100,0)</f>
        <v>-12.337151546101371</v>
      </c>
      <c r="AA27" s="30">
        <f>SUM(AA21:AA26)</f>
        <v>-10480262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-5994617</v>
      </c>
      <c r="D38" s="32">
        <f>+D17+D27+D36</f>
        <v>0</v>
      </c>
      <c r="E38" s="33">
        <f t="shared" si="3"/>
        <v>-53405963</v>
      </c>
      <c r="F38" s="2">
        <f t="shared" si="3"/>
        <v>-53405963</v>
      </c>
      <c r="G38" s="2">
        <f t="shared" si="3"/>
        <v>-21207778</v>
      </c>
      <c r="H38" s="2">
        <f t="shared" si="3"/>
        <v>12958368</v>
      </c>
      <c r="I38" s="2">
        <f t="shared" si="3"/>
        <v>14309388</v>
      </c>
      <c r="J38" s="2">
        <f t="shared" si="3"/>
        <v>6059978</v>
      </c>
      <c r="K38" s="2">
        <f t="shared" si="3"/>
        <v>6830521</v>
      </c>
      <c r="L38" s="2">
        <f t="shared" si="3"/>
        <v>13684894</v>
      </c>
      <c r="M38" s="2">
        <f t="shared" si="3"/>
        <v>-28800880</v>
      </c>
      <c r="N38" s="2">
        <f t="shared" si="3"/>
        <v>-8285465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-2225487</v>
      </c>
      <c r="X38" s="2">
        <f t="shared" si="3"/>
        <v>-26702952</v>
      </c>
      <c r="Y38" s="2">
        <f t="shared" si="3"/>
        <v>24477465</v>
      </c>
      <c r="Z38" s="34">
        <f>+IF(X38&lt;&gt;0,+(Y38/X38)*100,0)</f>
        <v>-91.665764144728271</v>
      </c>
      <c r="AA38" s="35">
        <f>+AA17+AA27+AA36</f>
        <v>-53405963</v>
      </c>
    </row>
    <row r="39" spans="1:27" x14ac:dyDescent="0.25">
      <c r="A39" s="23" t="s">
        <v>60</v>
      </c>
      <c r="B39" s="17"/>
      <c r="C39" s="32">
        <v>138722479</v>
      </c>
      <c r="D39" s="32"/>
      <c r="E39" s="33"/>
      <c r="F39" s="2"/>
      <c r="G39" s="2">
        <v>122731931</v>
      </c>
      <c r="H39" s="2">
        <f>+G40+H60</f>
        <v>101524153</v>
      </c>
      <c r="I39" s="2">
        <f>+H40+I60</f>
        <v>114482521</v>
      </c>
      <c r="J39" s="2">
        <f>+G39</f>
        <v>122731931</v>
      </c>
      <c r="K39" s="2">
        <f>+I40+K60</f>
        <v>128791909</v>
      </c>
      <c r="L39" s="2">
        <f>+K40+L60</f>
        <v>135622430</v>
      </c>
      <c r="M39" s="2">
        <f>+L40+M60</f>
        <v>149307324</v>
      </c>
      <c r="N39" s="2">
        <f>+K39</f>
        <v>128791909</v>
      </c>
      <c r="O39" s="2">
        <f>+M40+O60</f>
        <v>120506444</v>
      </c>
      <c r="P39" s="2">
        <f>+O40+P60</f>
        <v>120506444</v>
      </c>
      <c r="Q39" s="2">
        <f>+P40+Q60</f>
        <v>120506444</v>
      </c>
      <c r="R39" s="2">
        <f>+O39</f>
        <v>120506444</v>
      </c>
      <c r="S39" s="2">
        <f>+Q40+S60</f>
        <v>120506444</v>
      </c>
      <c r="T39" s="2">
        <f>+S40+T60</f>
        <v>120506444</v>
      </c>
      <c r="U39" s="2">
        <f>+T40+U60</f>
        <v>120506444</v>
      </c>
      <c r="V39" s="2">
        <f>+S39</f>
        <v>120506444</v>
      </c>
      <c r="W39" s="2">
        <f>+G39</f>
        <v>122731931</v>
      </c>
      <c r="X39" s="2"/>
      <c r="Y39" s="2">
        <f>+W39-X39</f>
        <v>122731931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132727862</v>
      </c>
      <c r="D40" s="43">
        <f t="shared" ref="D40:AA40" si="4">+D38+D39</f>
        <v>0</v>
      </c>
      <c r="E40" s="44">
        <f t="shared" si="4"/>
        <v>-53405963</v>
      </c>
      <c r="F40" s="45">
        <f t="shared" si="4"/>
        <v>-53405963</v>
      </c>
      <c r="G40" s="45">
        <f t="shared" si="4"/>
        <v>101524153</v>
      </c>
      <c r="H40" s="45">
        <f t="shared" si="4"/>
        <v>114482521</v>
      </c>
      <c r="I40" s="45">
        <f t="shared" si="4"/>
        <v>128791909</v>
      </c>
      <c r="J40" s="45">
        <f>+I40</f>
        <v>128791909</v>
      </c>
      <c r="K40" s="45">
        <f t="shared" si="4"/>
        <v>135622430</v>
      </c>
      <c r="L40" s="45">
        <f t="shared" si="4"/>
        <v>149307324</v>
      </c>
      <c r="M40" s="45">
        <f t="shared" si="4"/>
        <v>120506444</v>
      </c>
      <c r="N40" s="45">
        <f>+M40</f>
        <v>120506444</v>
      </c>
      <c r="O40" s="45">
        <f t="shared" si="4"/>
        <v>120506444</v>
      </c>
      <c r="P40" s="45">
        <f t="shared" si="4"/>
        <v>120506444</v>
      </c>
      <c r="Q40" s="45">
        <f t="shared" si="4"/>
        <v>120506444</v>
      </c>
      <c r="R40" s="45">
        <f>+Q40</f>
        <v>120506444</v>
      </c>
      <c r="S40" s="45">
        <f t="shared" si="4"/>
        <v>120506444</v>
      </c>
      <c r="T40" s="45">
        <f t="shared" si="4"/>
        <v>120506444</v>
      </c>
      <c r="U40" s="45">
        <f t="shared" si="4"/>
        <v>120506444</v>
      </c>
      <c r="V40" s="45">
        <f>+U40</f>
        <v>120506444</v>
      </c>
      <c r="W40" s="45">
        <f>+V40</f>
        <v>120506444</v>
      </c>
      <c r="X40" s="45">
        <f t="shared" si="4"/>
        <v>-26702952</v>
      </c>
      <c r="Y40" s="45">
        <f t="shared" si="4"/>
        <v>147209396</v>
      </c>
      <c r="Z40" s="46">
        <f>+IF(X40&lt;&gt;0,+(Y40/X40)*100,0)</f>
        <v>-551.28510136257592</v>
      </c>
      <c r="AA40" s="47">
        <f t="shared" si="4"/>
        <v>-53405963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122731931</v>
      </c>
      <c r="J60">
        <v>122731931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82231298</v>
      </c>
      <c r="D7" s="18"/>
      <c r="E7" s="19">
        <v>39573076</v>
      </c>
      <c r="F7" s="20">
        <v>39573076</v>
      </c>
      <c r="G7" s="20">
        <v>5967309</v>
      </c>
      <c r="H7" s="20">
        <v>9503807</v>
      </c>
      <c r="I7" s="20">
        <v>11727510</v>
      </c>
      <c r="J7" s="20">
        <v>27198626</v>
      </c>
      <c r="K7" s="20">
        <v>11622836</v>
      </c>
      <c r="L7" s="20">
        <v>7728856</v>
      </c>
      <c r="M7" s="20">
        <v>7389753</v>
      </c>
      <c r="N7" s="20">
        <v>26741445</v>
      </c>
      <c r="O7" s="20"/>
      <c r="P7" s="20"/>
      <c r="Q7" s="20"/>
      <c r="R7" s="20"/>
      <c r="S7" s="20"/>
      <c r="T7" s="20"/>
      <c r="U7" s="20"/>
      <c r="V7" s="20"/>
      <c r="W7" s="20">
        <v>53940071</v>
      </c>
      <c r="X7" s="20">
        <v>19786536</v>
      </c>
      <c r="Y7" s="20">
        <v>34153535</v>
      </c>
      <c r="Z7" s="21">
        <v>172.60997579364067</v>
      </c>
      <c r="AA7" s="22">
        <v>39573076</v>
      </c>
    </row>
    <row r="8" spans="1:27" x14ac:dyDescent="0.25">
      <c r="A8" s="23" t="s">
        <v>36</v>
      </c>
      <c r="B8" s="17" t="s">
        <v>32</v>
      </c>
      <c r="C8" s="18">
        <v>326306</v>
      </c>
      <c r="D8" s="18"/>
      <c r="E8" s="19">
        <v>428099</v>
      </c>
      <c r="F8" s="20">
        <v>428099</v>
      </c>
      <c r="G8" s="20">
        <v>57852</v>
      </c>
      <c r="H8" s="20">
        <v>32821</v>
      </c>
      <c r="I8" s="20">
        <v>21486</v>
      </c>
      <c r="J8" s="20">
        <v>112159</v>
      </c>
      <c r="K8" s="20">
        <v>58083</v>
      </c>
      <c r="L8" s="20">
        <v>12139</v>
      </c>
      <c r="M8" s="20">
        <v>17600</v>
      </c>
      <c r="N8" s="20">
        <v>87822</v>
      </c>
      <c r="O8" s="20"/>
      <c r="P8" s="20"/>
      <c r="Q8" s="20"/>
      <c r="R8" s="20"/>
      <c r="S8" s="20"/>
      <c r="T8" s="20"/>
      <c r="U8" s="20"/>
      <c r="V8" s="20"/>
      <c r="W8" s="20">
        <v>199981</v>
      </c>
      <c r="X8" s="20">
        <v>214050</v>
      </c>
      <c r="Y8" s="20">
        <v>-14069</v>
      </c>
      <c r="Z8" s="21">
        <v>-6.5727633730436814</v>
      </c>
      <c r="AA8" s="22">
        <v>428099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2785422</v>
      </c>
      <c r="Y9" s="20">
        <v>-2785422</v>
      </c>
      <c r="Z9" s="21">
        <v>-100</v>
      </c>
      <c r="AA9" s="22">
        <v>5570839</v>
      </c>
    </row>
    <row r="10" spans="1:27" x14ac:dyDescent="0.25">
      <c r="A10" s="23" t="s">
        <v>38</v>
      </c>
      <c r="B10" s="17" t="s">
        <v>6</v>
      </c>
      <c r="C10" s="18">
        <v>1000938</v>
      </c>
      <c r="D10" s="18"/>
      <c r="E10" s="19">
        <v>789</v>
      </c>
      <c r="F10" s="20">
        <v>789</v>
      </c>
      <c r="G10" s="20"/>
      <c r="H10" s="20"/>
      <c r="I10" s="20">
        <v>326</v>
      </c>
      <c r="J10" s="20">
        <v>326</v>
      </c>
      <c r="K10" s="20"/>
      <c r="L10" s="20">
        <v>978</v>
      </c>
      <c r="M10" s="20">
        <v>326</v>
      </c>
      <c r="N10" s="20">
        <v>1304</v>
      </c>
      <c r="O10" s="20"/>
      <c r="P10" s="20"/>
      <c r="Q10" s="20"/>
      <c r="R10" s="20"/>
      <c r="S10" s="20"/>
      <c r="T10" s="20"/>
      <c r="U10" s="20"/>
      <c r="V10" s="20"/>
      <c r="W10" s="20">
        <v>1630</v>
      </c>
      <c r="X10" s="20">
        <v>396</v>
      </c>
      <c r="Y10" s="20">
        <v>1234</v>
      </c>
      <c r="Z10" s="21">
        <v>311.61616161616166</v>
      </c>
      <c r="AA10" s="22">
        <v>789</v>
      </c>
    </row>
    <row r="11" spans="1:27" x14ac:dyDescent="0.25">
      <c r="A11" s="23" t="s">
        <v>39</v>
      </c>
      <c r="B11" s="17" t="s">
        <v>32</v>
      </c>
      <c r="C11" s="18">
        <v>6875421</v>
      </c>
      <c r="D11" s="18"/>
      <c r="E11" s="19">
        <v>25030558</v>
      </c>
      <c r="F11" s="20">
        <v>25030558</v>
      </c>
      <c r="G11" s="20">
        <v>175689</v>
      </c>
      <c r="H11" s="20">
        <v>241577</v>
      </c>
      <c r="I11" s="20">
        <v>213129</v>
      </c>
      <c r="J11" s="20">
        <v>630395</v>
      </c>
      <c r="K11" s="20">
        <v>491441</v>
      </c>
      <c r="L11" s="20">
        <v>957306</v>
      </c>
      <c r="M11" s="20">
        <v>574499</v>
      </c>
      <c r="N11" s="20">
        <v>2023246</v>
      </c>
      <c r="O11" s="20"/>
      <c r="P11" s="20"/>
      <c r="Q11" s="20"/>
      <c r="R11" s="20"/>
      <c r="S11" s="20"/>
      <c r="T11" s="20"/>
      <c r="U11" s="20"/>
      <c r="V11" s="20"/>
      <c r="W11" s="20">
        <v>2653641</v>
      </c>
      <c r="X11" s="20">
        <v>12515280</v>
      </c>
      <c r="Y11" s="20">
        <v>-9861639</v>
      </c>
      <c r="Z11" s="21">
        <v>-78.796790802922516</v>
      </c>
      <c r="AA11" s="22">
        <v>25030558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-126866364</v>
      </c>
      <c r="D14" s="18"/>
      <c r="E14" s="19">
        <v>-118699142</v>
      </c>
      <c r="F14" s="20">
        <v>-118699142</v>
      </c>
      <c r="G14" s="20">
        <v>-36037133</v>
      </c>
      <c r="H14" s="20">
        <v>-2350841</v>
      </c>
      <c r="I14" s="20">
        <v>-18835443</v>
      </c>
      <c r="J14" s="20">
        <v>-57223417</v>
      </c>
      <c r="K14" s="20">
        <v>-3865627</v>
      </c>
      <c r="L14" s="20">
        <v>-7583956</v>
      </c>
      <c r="M14" s="20">
        <v>-30916931</v>
      </c>
      <c r="N14" s="20">
        <v>-42366514</v>
      </c>
      <c r="O14" s="20"/>
      <c r="P14" s="20"/>
      <c r="Q14" s="20"/>
      <c r="R14" s="20"/>
      <c r="S14" s="20"/>
      <c r="T14" s="20"/>
      <c r="U14" s="20"/>
      <c r="V14" s="20"/>
      <c r="W14" s="20">
        <v>-99589931</v>
      </c>
      <c r="X14" s="20">
        <v>-59349570</v>
      </c>
      <c r="Y14" s="20">
        <v>-40240361</v>
      </c>
      <c r="Z14" s="21">
        <v>67.802278938162488</v>
      </c>
      <c r="AA14" s="22">
        <v>-118699142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-36432401</v>
      </c>
      <c r="D17" s="26">
        <f>SUM(D6:D16)</f>
        <v>0</v>
      </c>
      <c r="E17" s="27">
        <f t="shared" si="0"/>
        <v>-48095781</v>
      </c>
      <c r="F17" s="28">
        <f t="shared" si="0"/>
        <v>-48095781</v>
      </c>
      <c r="G17" s="28">
        <f t="shared" si="0"/>
        <v>-29836283</v>
      </c>
      <c r="H17" s="28">
        <f t="shared" si="0"/>
        <v>7427364</v>
      </c>
      <c r="I17" s="28">
        <f t="shared" si="0"/>
        <v>-6872992</v>
      </c>
      <c r="J17" s="28">
        <f t="shared" si="0"/>
        <v>-29281911</v>
      </c>
      <c r="K17" s="28">
        <f t="shared" si="0"/>
        <v>8306733</v>
      </c>
      <c r="L17" s="28">
        <f t="shared" si="0"/>
        <v>1115323</v>
      </c>
      <c r="M17" s="28">
        <f t="shared" si="0"/>
        <v>-22934753</v>
      </c>
      <c r="N17" s="28">
        <f t="shared" si="0"/>
        <v>-13512697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-42794608</v>
      </c>
      <c r="X17" s="28">
        <f t="shared" si="0"/>
        <v>-24047886</v>
      </c>
      <c r="Y17" s="28">
        <f t="shared" si="0"/>
        <v>-18746722</v>
      </c>
      <c r="Z17" s="29">
        <f>+IF(X17&lt;&gt;0,+(Y17/X17)*100,0)</f>
        <v>77.95580035600635</v>
      </c>
      <c r="AA17" s="30">
        <f>SUM(AA6:AA16)</f>
        <v>-48095781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-9045790</v>
      </c>
      <c r="D26" s="18"/>
      <c r="E26" s="19">
        <v>-800000</v>
      </c>
      <c r="F26" s="20">
        <v>-800000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-400002</v>
      </c>
      <c r="Y26" s="20">
        <v>400002</v>
      </c>
      <c r="Z26" s="21">
        <v>-100</v>
      </c>
      <c r="AA26" s="22">
        <v>-800000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-9045790</v>
      </c>
      <c r="D27" s="26">
        <f>SUM(D21:D26)</f>
        <v>0</v>
      </c>
      <c r="E27" s="27">
        <f t="shared" si="1"/>
        <v>-800000</v>
      </c>
      <c r="F27" s="28">
        <f t="shared" si="1"/>
        <v>-800000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-400002</v>
      </c>
      <c r="Y27" s="28">
        <f t="shared" si="1"/>
        <v>400002</v>
      </c>
      <c r="Z27" s="29">
        <f>+IF(X27&lt;&gt;0,+(Y27/X27)*100,0)</f>
        <v>-100</v>
      </c>
      <c r="AA27" s="30">
        <f>SUM(AA21:AA26)</f>
        <v>-800000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-45478191</v>
      </c>
      <c r="D38" s="32">
        <f>+D17+D27+D36</f>
        <v>0</v>
      </c>
      <c r="E38" s="33">
        <f t="shared" si="3"/>
        <v>-48895781</v>
      </c>
      <c r="F38" s="2">
        <f t="shared" si="3"/>
        <v>-48895781</v>
      </c>
      <c r="G38" s="2">
        <f t="shared" si="3"/>
        <v>-29836283</v>
      </c>
      <c r="H38" s="2">
        <f t="shared" si="3"/>
        <v>7427364</v>
      </c>
      <c r="I38" s="2">
        <f t="shared" si="3"/>
        <v>-6872992</v>
      </c>
      <c r="J38" s="2">
        <f t="shared" si="3"/>
        <v>-29281911</v>
      </c>
      <c r="K38" s="2">
        <f t="shared" si="3"/>
        <v>8306733</v>
      </c>
      <c r="L38" s="2">
        <f t="shared" si="3"/>
        <v>1115323</v>
      </c>
      <c r="M38" s="2">
        <f t="shared" si="3"/>
        <v>-22934753</v>
      </c>
      <c r="N38" s="2">
        <f t="shared" si="3"/>
        <v>-13512697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-42794608</v>
      </c>
      <c r="X38" s="2">
        <f t="shared" si="3"/>
        <v>-24447888</v>
      </c>
      <c r="Y38" s="2">
        <f t="shared" si="3"/>
        <v>-18346720</v>
      </c>
      <c r="Z38" s="34">
        <f>+IF(X38&lt;&gt;0,+(Y38/X38)*100,0)</f>
        <v>75.044191956376764</v>
      </c>
      <c r="AA38" s="35">
        <f>+AA17+AA27+AA36</f>
        <v>-48895781</v>
      </c>
    </row>
    <row r="39" spans="1:27" x14ac:dyDescent="0.25">
      <c r="A39" s="23" t="s">
        <v>60</v>
      </c>
      <c r="B39" s="17"/>
      <c r="C39" s="32">
        <v>-236265594</v>
      </c>
      <c r="D39" s="32"/>
      <c r="E39" s="33">
        <v>-257892153</v>
      </c>
      <c r="F39" s="2">
        <v>-257892153</v>
      </c>
      <c r="G39" s="2">
        <v>-281744700</v>
      </c>
      <c r="H39" s="2">
        <f>+G40+H60</f>
        <v>-311580983</v>
      </c>
      <c r="I39" s="2">
        <f>+H40+I60</f>
        <v>-304153619</v>
      </c>
      <c r="J39" s="2">
        <f>+G39</f>
        <v>-281744700</v>
      </c>
      <c r="K39" s="2">
        <f>+I40+K60</f>
        <v>-311026611</v>
      </c>
      <c r="L39" s="2">
        <f>+K40+L60</f>
        <v>-302719878</v>
      </c>
      <c r="M39" s="2">
        <f>+L40+M60</f>
        <v>-301604555</v>
      </c>
      <c r="N39" s="2">
        <f>+K39</f>
        <v>-311026611</v>
      </c>
      <c r="O39" s="2">
        <f>+M40+O60</f>
        <v>-324539308</v>
      </c>
      <c r="P39" s="2">
        <f>+O40+P60</f>
        <v>-324539308</v>
      </c>
      <c r="Q39" s="2">
        <f>+P40+Q60</f>
        <v>-324539308</v>
      </c>
      <c r="R39" s="2">
        <f>+O39</f>
        <v>-324539308</v>
      </c>
      <c r="S39" s="2">
        <f>+Q40+S60</f>
        <v>-324539308</v>
      </c>
      <c r="T39" s="2">
        <f>+S40+T60</f>
        <v>-324539308</v>
      </c>
      <c r="U39" s="2">
        <f>+T40+U60</f>
        <v>-324539308</v>
      </c>
      <c r="V39" s="2">
        <f>+S39</f>
        <v>-324539308</v>
      </c>
      <c r="W39" s="2">
        <f>+G39</f>
        <v>-281744700</v>
      </c>
      <c r="X39" s="2">
        <v>-257892153</v>
      </c>
      <c r="Y39" s="2">
        <f>+W39-X39</f>
        <v>-23852547</v>
      </c>
      <c r="Z39" s="34">
        <f>+IF(X39&lt;&gt;0,+(Y39/X39)*100,0)</f>
        <v>9.2490394618559808</v>
      </c>
      <c r="AA39" s="35">
        <v>-257892153</v>
      </c>
    </row>
    <row r="40" spans="1:27" x14ac:dyDescent="0.25">
      <c r="A40" s="41" t="s">
        <v>62</v>
      </c>
      <c r="B40" s="42" t="s">
        <v>61</v>
      </c>
      <c r="C40" s="43">
        <f>+C38+C39</f>
        <v>-281743785</v>
      </c>
      <c r="D40" s="43">
        <f t="shared" ref="D40:AA40" si="4">+D38+D39</f>
        <v>0</v>
      </c>
      <c r="E40" s="44">
        <f t="shared" si="4"/>
        <v>-306787934</v>
      </c>
      <c r="F40" s="45">
        <f t="shared" si="4"/>
        <v>-306787934</v>
      </c>
      <c r="G40" s="45">
        <f t="shared" si="4"/>
        <v>-311580983</v>
      </c>
      <c r="H40" s="45">
        <f t="shared" si="4"/>
        <v>-304153619</v>
      </c>
      <c r="I40" s="45">
        <f t="shared" si="4"/>
        <v>-311026611</v>
      </c>
      <c r="J40" s="45">
        <f>+I40</f>
        <v>-311026611</v>
      </c>
      <c r="K40" s="45">
        <f t="shared" si="4"/>
        <v>-302719878</v>
      </c>
      <c r="L40" s="45">
        <f t="shared" si="4"/>
        <v>-301604555</v>
      </c>
      <c r="M40" s="45">
        <f t="shared" si="4"/>
        <v>-324539308</v>
      </c>
      <c r="N40" s="45">
        <f>+M40</f>
        <v>-324539308</v>
      </c>
      <c r="O40" s="45">
        <f t="shared" si="4"/>
        <v>-324539308</v>
      </c>
      <c r="P40" s="45">
        <f t="shared" si="4"/>
        <v>-324539308</v>
      </c>
      <c r="Q40" s="45">
        <f t="shared" si="4"/>
        <v>-324539308</v>
      </c>
      <c r="R40" s="45">
        <f>+Q40</f>
        <v>-324539308</v>
      </c>
      <c r="S40" s="45">
        <f t="shared" si="4"/>
        <v>-324539308</v>
      </c>
      <c r="T40" s="45">
        <f t="shared" si="4"/>
        <v>-324539308</v>
      </c>
      <c r="U40" s="45">
        <f t="shared" si="4"/>
        <v>-324539308</v>
      </c>
      <c r="V40" s="45">
        <f>+U40</f>
        <v>-324539308</v>
      </c>
      <c r="W40" s="45">
        <f>+V40</f>
        <v>-324539308</v>
      </c>
      <c r="X40" s="45">
        <f t="shared" si="4"/>
        <v>-282340041</v>
      </c>
      <c r="Y40" s="45">
        <f t="shared" si="4"/>
        <v>-42199267</v>
      </c>
      <c r="Z40" s="46">
        <f>+IF(X40&lt;&gt;0,+(Y40/X40)*100,0)</f>
        <v>14.94625659560629</v>
      </c>
      <c r="AA40" s="47">
        <f t="shared" si="4"/>
        <v>-306787934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-281744700</v>
      </c>
      <c r="J60">
        <v>-281744700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490796947</v>
      </c>
      <c r="D7" s="18"/>
      <c r="E7" s="19">
        <v>448197774</v>
      </c>
      <c r="F7" s="20">
        <v>448197774</v>
      </c>
      <c r="G7" s="20">
        <v>43412229</v>
      </c>
      <c r="H7" s="20">
        <v>44384819</v>
      </c>
      <c r="I7" s="20">
        <v>48848018</v>
      </c>
      <c r="J7" s="20">
        <v>136645066</v>
      </c>
      <c r="K7" s="20">
        <v>49767430</v>
      </c>
      <c r="L7" s="20">
        <v>45037373</v>
      </c>
      <c r="M7" s="20">
        <v>39238378</v>
      </c>
      <c r="N7" s="20">
        <v>134043181</v>
      </c>
      <c r="O7" s="20"/>
      <c r="P7" s="20"/>
      <c r="Q7" s="20"/>
      <c r="R7" s="20"/>
      <c r="S7" s="20"/>
      <c r="T7" s="20"/>
      <c r="U7" s="20"/>
      <c r="V7" s="20"/>
      <c r="W7" s="20">
        <v>270688247</v>
      </c>
      <c r="X7" s="20">
        <v>224098890</v>
      </c>
      <c r="Y7" s="20">
        <v>46589357</v>
      </c>
      <c r="Z7" s="21">
        <v>20.78964201919965</v>
      </c>
      <c r="AA7" s="22">
        <v>448197774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123000</v>
      </c>
      <c r="F8" s="20">
        <v>123000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61500</v>
      </c>
      <c r="Y8" s="20">
        <v>-61500</v>
      </c>
      <c r="Z8" s="21">
        <v>-100</v>
      </c>
      <c r="AA8" s="22">
        <v>123000</v>
      </c>
    </row>
    <row r="9" spans="1:27" x14ac:dyDescent="0.25">
      <c r="A9" s="23" t="s">
        <v>37</v>
      </c>
      <c r="B9" s="17" t="s">
        <v>6</v>
      </c>
      <c r="C9" s="18">
        <v>4000000</v>
      </c>
      <c r="D9" s="18"/>
      <c r="E9" s="19"/>
      <c r="F9" s="20"/>
      <c r="G9" s="20"/>
      <c r="H9" s="20">
        <v>1500000</v>
      </c>
      <c r="I9" s="20"/>
      <c r="J9" s="20">
        <v>1500000</v>
      </c>
      <c r="K9" s="20"/>
      <c r="L9" s="20">
        <v>800000</v>
      </c>
      <c r="M9" s="20">
        <v>2590</v>
      </c>
      <c r="N9" s="20">
        <v>802590</v>
      </c>
      <c r="O9" s="20"/>
      <c r="P9" s="20"/>
      <c r="Q9" s="20"/>
      <c r="R9" s="20"/>
      <c r="S9" s="20"/>
      <c r="T9" s="20"/>
      <c r="U9" s="20"/>
      <c r="V9" s="20"/>
      <c r="W9" s="20">
        <v>2302590</v>
      </c>
      <c r="X9" s="20"/>
      <c r="Y9" s="20">
        <v>2302590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14620000</v>
      </c>
      <c r="D10" s="18"/>
      <c r="E10" s="19">
        <v>14000000</v>
      </c>
      <c r="F10" s="20">
        <v>14000000</v>
      </c>
      <c r="G10" s="20"/>
      <c r="H10" s="20">
        <v>4500000</v>
      </c>
      <c r="I10" s="20"/>
      <c r="J10" s="20">
        <v>4500000</v>
      </c>
      <c r="K10" s="20"/>
      <c r="L10" s="20">
        <v>2000000</v>
      </c>
      <c r="M10" s="20"/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6500000</v>
      </c>
      <c r="X10" s="20">
        <v>6999996</v>
      </c>
      <c r="Y10" s="20">
        <v>-499996</v>
      </c>
      <c r="Z10" s="21">
        <v>-7.1428040816023319</v>
      </c>
      <c r="AA10" s="22">
        <v>14000000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22160900</v>
      </c>
      <c r="F11" s="20">
        <v>22160900</v>
      </c>
      <c r="G11" s="20"/>
      <c r="H11" s="20">
        <v>1844</v>
      </c>
      <c r="I11" s="20">
        <v>13012</v>
      </c>
      <c r="J11" s="20">
        <v>14856</v>
      </c>
      <c r="K11" s="20">
        <v>21769</v>
      </c>
      <c r="L11" s="20">
        <v>136351</v>
      </c>
      <c r="M11" s="20">
        <v>22175</v>
      </c>
      <c r="N11" s="20">
        <v>180295</v>
      </c>
      <c r="O11" s="20"/>
      <c r="P11" s="20"/>
      <c r="Q11" s="20"/>
      <c r="R11" s="20"/>
      <c r="S11" s="20"/>
      <c r="T11" s="20"/>
      <c r="U11" s="20"/>
      <c r="V11" s="20"/>
      <c r="W11" s="20">
        <v>195151</v>
      </c>
      <c r="X11" s="20">
        <v>11080452</v>
      </c>
      <c r="Y11" s="20">
        <v>-10885301</v>
      </c>
      <c r="Z11" s="21">
        <v>-98.238781233834132</v>
      </c>
      <c r="AA11" s="22">
        <v>22160900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-365079751</v>
      </c>
      <c r="D14" s="18"/>
      <c r="E14" s="19">
        <v>-717940455</v>
      </c>
      <c r="F14" s="20">
        <v>-717940455</v>
      </c>
      <c r="G14" s="20">
        <v>-43492932</v>
      </c>
      <c r="H14" s="20">
        <v>-8219222</v>
      </c>
      <c r="I14" s="20">
        <v>-50379638</v>
      </c>
      <c r="J14" s="20">
        <v>-102091792</v>
      </c>
      <c r="K14" s="20">
        <v>-40169234</v>
      </c>
      <c r="L14" s="20">
        <v>-28373983</v>
      </c>
      <c r="M14" s="20">
        <v>-18660390</v>
      </c>
      <c r="N14" s="20">
        <v>-87203607</v>
      </c>
      <c r="O14" s="20"/>
      <c r="P14" s="20"/>
      <c r="Q14" s="20"/>
      <c r="R14" s="20"/>
      <c r="S14" s="20"/>
      <c r="T14" s="20"/>
      <c r="U14" s="20"/>
      <c r="V14" s="20"/>
      <c r="W14" s="20">
        <v>-189295399</v>
      </c>
      <c r="X14" s="20">
        <v>-358970220</v>
      </c>
      <c r="Y14" s="20">
        <v>169674821</v>
      </c>
      <c r="Z14" s="21">
        <v>-47.267102268260579</v>
      </c>
      <c r="AA14" s="22">
        <v>-717940455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-75556000</v>
      </c>
      <c r="F15" s="20">
        <v>-75556000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-37777998</v>
      </c>
      <c r="Y15" s="20">
        <v>37777998</v>
      </c>
      <c r="Z15" s="21">
        <v>-100</v>
      </c>
      <c r="AA15" s="22">
        <v>-75556000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144337196</v>
      </c>
      <c r="D17" s="26">
        <f>SUM(D6:D16)</f>
        <v>0</v>
      </c>
      <c r="E17" s="27">
        <f t="shared" si="0"/>
        <v>-309014781</v>
      </c>
      <c r="F17" s="28">
        <f t="shared" si="0"/>
        <v>-309014781</v>
      </c>
      <c r="G17" s="28">
        <f t="shared" si="0"/>
        <v>-80703</v>
      </c>
      <c r="H17" s="28">
        <f t="shared" si="0"/>
        <v>42167441</v>
      </c>
      <c r="I17" s="28">
        <f t="shared" si="0"/>
        <v>-1518608</v>
      </c>
      <c r="J17" s="28">
        <f t="shared" si="0"/>
        <v>40568130</v>
      </c>
      <c r="K17" s="28">
        <f t="shared" si="0"/>
        <v>9619965</v>
      </c>
      <c r="L17" s="28">
        <f t="shared" si="0"/>
        <v>19599741</v>
      </c>
      <c r="M17" s="28">
        <f t="shared" si="0"/>
        <v>20602753</v>
      </c>
      <c r="N17" s="28">
        <f t="shared" si="0"/>
        <v>49822459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90390589</v>
      </c>
      <c r="X17" s="28">
        <f t="shared" si="0"/>
        <v>-154507380</v>
      </c>
      <c r="Y17" s="28">
        <f t="shared" si="0"/>
        <v>244897969</v>
      </c>
      <c r="Z17" s="29">
        <f>+IF(X17&lt;&gt;0,+(Y17/X17)*100,0)</f>
        <v>-158.50244111316883</v>
      </c>
      <c r="AA17" s="30">
        <f>SUM(AA6:AA16)</f>
        <v>-309014781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-2041861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-38742431</v>
      </c>
      <c r="D26" s="18"/>
      <c r="E26" s="19">
        <v>-14000000</v>
      </c>
      <c r="F26" s="20">
        <v>-14000000</v>
      </c>
      <c r="G26" s="20">
        <v>-26139</v>
      </c>
      <c r="H26" s="20">
        <v>-1843935</v>
      </c>
      <c r="I26" s="20"/>
      <c r="J26" s="20">
        <v>-1870074</v>
      </c>
      <c r="K26" s="20">
        <v>-3889472</v>
      </c>
      <c r="L26" s="20">
        <v>-1603776</v>
      </c>
      <c r="M26" s="20">
        <v>-1091819</v>
      </c>
      <c r="N26" s="20">
        <v>-6585067</v>
      </c>
      <c r="O26" s="20"/>
      <c r="P26" s="20"/>
      <c r="Q26" s="20"/>
      <c r="R26" s="20"/>
      <c r="S26" s="20"/>
      <c r="T26" s="20"/>
      <c r="U26" s="20"/>
      <c r="V26" s="20"/>
      <c r="W26" s="20">
        <v>-8455141</v>
      </c>
      <c r="X26" s="20">
        <v>-7000002</v>
      </c>
      <c r="Y26" s="20">
        <v>-1455139</v>
      </c>
      <c r="Z26" s="21">
        <v>20.78769406065884</v>
      </c>
      <c r="AA26" s="22">
        <v>-14000000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-40784292</v>
      </c>
      <c r="D27" s="26">
        <f>SUM(D21:D26)</f>
        <v>0</v>
      </c>
      <c r="E27" s="27">
        <f t="shared" si="1"/>
        <v>-14000000</v>
      </c>
      <c r="F27" s="28">
        <f t="shared" si="1"/>
        <v>-14000000</v>
      </c>
      <c r="G27" s="28">
        <f t="shared" si="1"/>
        <v>-26139</v>
      </c>
      <c r="H27" s="28">
        <f t="shared" si="1"/>
        <v>-1843935</v>
      </c>
      <c r="I27" s="28">
        <f t="shared" si="1"/>
        <v>0</v>
      </c>
      <c r="J27" s="28">
        <f t="shared" si="1"/>
        <v>-1870074</v>
      </c>
      <c r="K27" s="28">
        <f t="shared" si="1"/>
        <v>-3889472</v>
      </c>
      <c r="L27" s="28">
        <f t="shared" si="1"/>
        <v>-1603776</v>
      </c>
      <c r="M27" s="28">
        <f t="shared" si="1"/>
        <v>-1091819</v>
      </c>
      <c r="N27" s="28">
        <f t="shared" si="1"/>
        <v>-6585067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-8455141</v>
      </c>
      <c r="X27" s="28">
        <f t="shared" si="1"/>
        <v>-7000002</v>
      </c>
      <c r="Y27" s="28">
        <f t="shared" si="1"/>
        <v>-1455139</v>
      </c>
      <c r="Z27" s="29">
        <f>+IF(X27&lt;&gt;0,+(Y27/X27)*100,0)</f>
        <v>20.78769406065884</v>
      </c>
      <c r="AA27" s="30">
        <f>SUM(AA21:AA26)</f>
        <v>-14000000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103552904</v>
      </c>
      <c r="D38" s="32">
        <f>+D17+D27+D36</f>
        <v>0</v>
      </c>
      <c r="E38" s="33">
        <f t="shared" si="3"/>
        <v>-323014781</v>
      </c>
      <c r="F38" s="2">
        <f t="shared" si="3"/>
        <v>-323014781</v>
      </c>
      <c r="G38" s="2">
        <f t="shared" si="3"/>
        <v>-106842</v>
      </c>
      <c r="H38" s="2">
        <f t="shared" si="3"/>
        <v>40323506</v>
      </c>
      <c r="I38" s="2">
        <f t="shared" si="3"/>
        <v>-1518608</v>
      </c>
      <c r="J38" s="2">
        <f t="shared" si="3"/>
        <v>38698056</v>
      </c>
      <c r="K38" s="2">
        <f t="shared" si="3"/>
        <v>5730493</v>
      </c>
      <c r="L38" s="2">
        <f t="shared" si="3"/>
        <v>17995965</v>
      </c>
      <c r="M38" s="2">
        <f t="shared" si="3"/>
        <v>19510934</v>
      </c>
      <c r="N38" s="2">
        <f t="shared" si="3"/>
        <v>43237392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81935448</v>
      </c>
      <c r="X38" s="2">
        <f t="shared" si="3"/>
        <v>-161507382</v>
      </c>
      <c r="Y38" s="2">
        <f t="shared" si="3"/>
        <v>243442830</v>
      </c>
      <c r="Z38" s="34">
        <f>+IF(X38&lt;&gt;0,+(Y38/X38)*100,0)</f>
        <v>-150.73170463502404</v>
      </c>
      <c r="AA38" s="35">
        <f>+AA17+AA27+AA36</f>
        <v>-323014781</v>
      </c>
    </row>
    <row r="39" spans="1:27" x14ac:dyDescent="0.25">
      <c r="A39" s="23" t="s">
        <v>60</v>
      </c>
      <c r="B39" s="17"/>
      <c r="C39" s="32">
        <v>841122110</v>
      </c>
      <c r="D39" s="32"/>
      <c r="E39" s="33">
        <v>841122111</v>
      </c>
      <c r="F39" s="2">
        <v>841122111</v>
      </c>
      <c r="G39" s="2">
        <v>945956799</v>
      </c>
      <c r="H39" s="2">
        <f>+G40+H60</f>
        <v>945849957</v>
      </c>
      <c r="I39" s="2">
        <f>+H40+I60</f>
        <v>986173463</v>
      </c>
      <c r="J39" s="2">
        <f>+G39</f>
        <v>945956799</v>
      </c>
      <c r="K39" s="2">
        <f>+I40+K60</f>
        <v>984654855</v>
      </c>
      <c r="L39" s="2">
        <f>+K40+L60</f>
        <v>990385348</v>
      </c>
      <c r="M39" s="2">
        <f>+L40+M60</f>
        <v>1008381313</v>
      </c>
      <c r="N39" s="2">
        <f>+K39</f>
        <v>984654855</v>
      </c>
      <c r="O39" s="2">
        <f>+M40+O60</f>
        <v>1027892247</v>
      </c>
      <c r="P39" s="2">
        <f>+O40+P60</f>
        <v>1027892247</v>
      </c>
      <c r="Q39" s="2">
        <f>+P40+Q60</f>
        <v>1027892247</v>
      </c>
      <c r="R39" s="2">
        <f>+O39</f>
        <v>1027892247</v>
      </c>
      <c r="S39" s="2">
        <f>+Q40+S60</f>
        <v>1027892247</v>
      </c>
      <c r="T39" s="2">
        <f>+S40+T60</f>
        <v>1027892247</v>
      </c>
      <c r="U39" s="2">
        <f>+T40+U60</f>
        <v>1027892247</v>
      </c>
      <c r="V39" s="2">
        <f>+S39</f>
        <v>1027892247</v>
      </c>
      <c r="W39" s="2">
        <f>+G39</f>
        <v>945956799</v>
      </c>
      <c r="X39" s="2">
        <v>841122111</v>
      </c>
      <c r="Y39" s="2">
        <f>+W39-X39</f>
        <v>104834688</v>
      </c>
      <c r="Z39" s="34">
        <f>+IF(X39&lt;&gt;0,+(Y39/X39)*100,0)</f>
        <v>12.46367045034202</v>
      </c>
      <c r="AA39" s="35">
        <v>841122111</v>
      </c>
    </row>
    <row r="40" spans="1:27" x14ac:dyDescent="0.25">
      <c r="A40" s="41" t="s">
        <v>62</v>
      </c>
      <c r="B40" s="42" t="s">
        <v>61</v>
      </c>
      <c r="C40" s="43">
        <f>+C38+C39</f>
        <v>944675014</v>
      </c>
      <c r="D40" s="43">
        <f t="shared" ref="D40:AA40" si="4">+D38+D39</f>
        <v>0</v>
      </c>
      <c r="E40" s="44">
        <f t="shared" si="4"/>
        <v>518107330</v>
      </c>
      <c r="F40" s="45">
        <f t="shared" si="4"/>
        <v>518107330</v>
      </c>
      <c r="G40" s="45">
        <f t="shared" si="4"/>
        <v>945849957</v>
      </c>
      <c r="H40" s="45">
        <f t="shared" si="4"/>
        <v>986173463</v>
      </c>
      <c r="I40" s="45">
        <f t="shared" si="4"/>
        <v>984654855</v>
      </c>
      <c r="J40" s="45">
        <f>+I40</f>
        <v>984654855</v>
      </c>
      <c r="K40" s="45">
        <f t="shared" si="4"/>
        <v>990385348</v>
      </c>
      <c r="L40" s="45">
        <f t="shared" si="4"/>
        <v>1008381313</v>
      </c>
      <c r="M40" s="45">
        <f t="shared" si="4"/>
        <v>1027892247</v>
      </c>
      <c r="N40" s="45">
        <f>+M40</f>
        <v>1027892247</v>
      </c>
      <c r="O40" s="45">
        <f t="shared" si="4"/>
        <v>1027892247</v>
      </c>
      <c r="P40" s="45">
        <f t="shared" si="4"/>
        <v>1027892247</v>
      </c>
      <c r="Q40" s="45">
        <f t="shared" si="4"/>
        <v>1027892247</v>
      </c>
      <c r="R40" s="45">
        <f>+Q40</f>
        <v>1027892247</v>
      </c>
      <c r="S40" s="45">
        <f t="shared" si="4"/>
        <v>1027892247</v>
      </c>
      <c r="T40" s="45">
        <f t="shared" si="4"/>
        <v>1027892247</v>
      </c>
      <c r="U40" s="45">
        <f t="shared" si="4"/>
        <v>1027892247</v>
      </c>
      <c r="V40" s="45">
        <f>+U40</f>
        <v>1027892247</v>
      </c>
      <c r="W40" s="45">
        <f>+V40</f>
        <v>1027892247</v>
      </c>
      <c r="X40" s="45">
        <f t="shared" si="4"/>
        <v>679614729</v>
      </c>
      <c r="Y40" s="45">
        <f t="shared" si="4"/>
        <v>348277518</v>
      </c>
      <c r="Z40" s="46">
        <f>+IF(X40&lt;&gt;0,+(Y40/X40)*100,0)</f>
        <v>51.246316940844281</v>
      </c>
      <c r="AA40" s="47">
        <f t="shared" si="4"/>
        <v>518107330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945956799</v>
      </c>
      <c r="J60">
        <v>945956799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85770584</v>
      </c>
      <c r="D7" s="18"/>
      <c r="E7" s="19">
        <v>49264765</v>
      </c>
      <c r="F7" s="20">
        <v>49264765</v>
      </c>
      <c r="G7" s="20">
        <v>12486173</v>
      </c>
      <c r="H7" s="20">
        <v>5298659</v>
      </c>
      <c r="I7" s="20">
        <v>11272624</v>
      </c>
      <c r="J7" s="20">
        <v>29057456</v>
      </c>
      <c r="K7" s="20">
        <v>7557425</v>
      </c>
      <c r="L7" s="20">
        <v>8386215</v>
      </c>
      <c r="M7" s="20">
        <v>9016427</v>
      </c>
      <c r="N7" s="20">
        <v>24960067</v>
      </c>
      <c r="O7" s="20"/>
      <c r="P7" s="20"/>
      <c r="Q7" s="20"/>
      <c r="R7" s="20"/>
      <c r="S7" s="20"/>
      <c r="T7" s="20"/>
      <c r="U7" s="20"/>
      <c r="V7" s="20"/>
      <c r="W7" s="20">
        <v>54017523</v>
      </c>
      <c r="X7" s="20">
        <v>50207372</v>
      </c>
      <c r="Y7" s="20">
        <v>3810151</v>
      </c>
      <c r="Z7" s="21">
        <v>7.5888277920620899</v>
      </c>
      <c r="AA7" s="22">
        <v>49264765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584507</v>
      </c>
      <c r="D9" s="18"/>
      <c r="E9" s="19">
        <v>638979</v>
      </c>
      <c r="F9" s="20">
        <v>638979</v>
      </c>
      <c r="G9" s="20">
        <v>45305</v>
      </c>
      <c r="H9" s="20">
        <v>50760</v>
      </c>
      <c r="I9" s="20">
        <v>62700</v>
      </c>
      <c r="J9" s="20">
        <v>158765</v>
      </c>
      <c r="K9" s="20">
        <v>39891</v>
      </c>
      <c r="L9" s="20">
        <v>46145</v>
      </c>
      <c r="M9" s="20">
        <v>53544</v>
      </c>
      <c r="N9" s="20">
        <v>139580</v>
      </c>
      <c r="O9" s="20"/>
      <c r="P9" s="20"/>
      <c r="Q9" s="20"/>
      <c r="R9" s="20"/>
      <c r="S9" s="20"/>
      <c r="T9" s="20"/>
      <c r="U9" s="20"/>
      <c r="V9" s="20"/>
      <c r="W9" s="20">
        <v>298345</v>
      </c>
      <c r="X9" s="20">
        <v>447678</v>
      </c>
      <c r="Y9" s="20">
        <v>-149333</v>
      </c>
      <c r="Z9" s="21">
        <v>-33.357234440825771</v>
      </c>
      <c r="AA9" s="22">
        <v>638979</v>
      </c>
    </row>
    <row r="10" spans="1:27" x14ac:dyDescent="0.25">
      <c r="A10" s="23" t="s">
        <v>38</v>
      </c>
      <c r="B10" s="17" t="s">
        <v>6</v>
      </c>
      <c r="C10" s="18">
        <v>6681000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-17494524</v>
      </c>
      <c r="D14" s="18"/>
      <c r="E14" s="19">
        <v>-129652951</v>
      </c>
      <c r="F14" s="20">
        <v>-129652951</v>
      </c>
      <c r="G14" s="20">
        <v>-981766</v>
      </c>
      <c r="H14" s="20">
        <v>-7171257</v>
      </c>
      <c r="I14" s="20">
        <v>-1719810</v>
      </c>
      <c r="J14" s="20">
        <v>-9872833</v>
      </c>
      <c r="K14" s="20">
        <v>-1579344</v>
      </c>
      <c r="L14" s="20">
        <v>-10910385</v>
      </c>
      <c r="M14" s="20">
        <v>-3847650</v>
      </c>
      <c r="N14" s="20">
        <v>-16337379</v>
      </c>
      <c r="O14" s="20"/>
      <c r="P14" s="20"/>
      <c r="Q14" s="20"/>
      <c r="R14" s="20"/>
      <c r="S14" s="20"/>
      <c r="T14" s="20"/>
      <c r="U14" s="20"/>
      <c r="V14" s="20"/>
      <c r="W14" s="20">
        <v>-26210212</v>
      </c>
      <c r="X14" s="20">
        <v>-64826484</v>
      </c>
      <c r="Y14" s="20">
        <v>38616272</v>
      </c>
      <c r="Z14" s="21">
        <v>-59.56866641109211</v>
      </c>
      <c r="AA14" s="22">
        <v>-129652951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75541567</v>
      </c>
      <c r="D17" s="26">
        <f>SUM(D6:D16)</f>
        <v>0</v>
      </c>
      <c r="E17" s="27">
        <f t="shared" si="0"/>
        <v>-79749207</v>
      </c>
      <c r="F17" s="28">
        <f t="shared" si="0"/>
        <v>-79749207</v>
      </c>
      <c r="G17" s="28">
        <f t="shared" si="0"/>
        <v>11549712</v>
      </c>
      <c r="H17" s="28">
        <f t="shared" si="0"/>
        <v>-1821838</v>
      </c>
      <c r="I17" s="28">
        <f t="shared" si="0"/>
        <v>9615514</v>
      </c>
      <c r="J17" s="28">
        <f t="shared" si="0"/>
        <v>19343388</v>
      </c>
      <c r="K17" s="28">
        <f t="shared" si="0"/>
        <v>6017972</v>
      </c>
      <c r="L17" s="28">
        <f t="shared" si="0"/>
        <v>-2478025</v>
      </c>
      <c r="M17" s="28">
        <f t="shared" si="0"/>
        <v>5222321</v>
      </c>
      <c r="N17" s="28">
        <f t="shared" si="0"/>
        <v>8762268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28105656</v>
      </c>
      <c r="X17" s="28">
        <f t="shared" si="0"/>
        <v>-14171434</v>
      </c>
      <c r="Y17" s="28">
        <f t="shared" si="0"/>
        <v>42277090</v>
      </c>
      <c r="Z17" s="29">
        <f>+IF(X17&lt;&gt;0,+(Y17/X17)*100,0)</f>
        <v>-298.32612564120188</v>
      </c>
      <c r="AA17" s="30">
        <f>SUM(AA6:AA16)</f>
        <v>-79749207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-8449677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-8449677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67091890</v>
      </c>
      <c r="D38" s="32">
        <f>+D17+D27+D36</f>
        <v>0</v>
      </c>
      <c r="E38" s="33">
        <f t="shared" si="3"/>
        <v>-79749207</v>
      </c>
      <c r="F38" s="2">
        <f t="shared" si="3"/>
        <v>-79749207</v>
      </c>
      <c r="G38" s="2">
        <f t="shared" si="3"/>
        <v>11549712</v>
      </c>
      <c r="H38" s="2">
        <f t="shared" si="3"/>
        <v>-1821838</v>
      </c>
      <c r="I38" s="2">
        <f t="shared" si="3"/>
        <v>9615514</v>
      </c>
      <c r="J38" s="2">
        <f t="shared" si="3"/>
        <v>19343388</v>
      </c>
      <c r="K38" s="2">
        <f t="shared" si="3"/>
        <v>6017972</v>
      </c>
      <c r="L38" s="2">
        <f t="shared" si="3"/>
        <v>-2478025</v>
      </c>
      <c r="M38" s="2">
        <f t="shared" si="3"/>
        <v>5222321</v>
      </c>
      <c r="N38" s="2">
        <f t="shared" si="3"/>
        <v>8762268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28105656</v>
      </c>
      <c r="X38" s="2">
        <f t="shared" si="3"/>
        <v>-14171434</v>
      </c>
      <c r="Y38" s="2">
        <f t="shared" si="3"/>
        <v>42277090</v>
      </c>
      <c r="Z38" s="34">
        <f>+IF(X38&lt;&gt;0,+(Y38/X38)*100,0)</f>
        <v>-298.32612564120188</v>
      </c>
      <c r="AA38" s="35">
        <f>+AA17+AA27+AA36</f>
        <v>-79749207</v>
      </c>
    </row>
    <row r="39" spans="1:27" x14ac:dyDescent="0.25">
      <c r="A39" s="23" t="s">
        <v>60</v>
      </c>
      <c r="B39" s="17"/>
      <c r="C39" s="32">
        <v>-140529819</v>
      </c>
      <c r="D39" s="32"/>
      <c r="E39" s="33"/>
      <c r="F39" s="2"/>
      <c r="G39" s="2">
        <v>-129236520</v>
      </c>
      <c r="H39" s="2">
        <f>+G40+H60</f>
        <v>-128730088</v>
      </c>
      <c r="I39" s="2">
        <f>+H40+I60</f>
        <v>-130551926</v>
      </c>
      <c r="J39" s="2">
        <f>+G39</f>
        <v>-129236520</v>
      </c>
      <c r="K39" s="2">
        <f>+I40+K60</f>
        <v>-120936412</v>
      </c>
      <c r="L39" s="2">
        <f>+K40+L60</f>
        <v>-114918440</v>
      </c>
      <c r="M39" s="2">
        <f>+L40+M60</f>
        <v>-117396465</v>
      </c>
      <c r="N39" s="2">
        <f>+K39</f>
        <v>-120936412</v>
      </c>
      <c r="O39" s="2">
        <f>+M40+O60</f>
        <v>-112174144</v>
      </c>
      <c r="P39" s="2">
        <f>+O40+P60</f>
        <v>-112174144</v>
      </c>
      <c r="Q39" s="2">
        <f>+P40+Q60</f>
        <v>-112174144</v>
      </c>
      <c r="R39" s="2">
        <f>+O39</f>
        <v>-112174144</v>
      </c>
      <c r="S39" s="2">
        <f>+Q40+S60</f>
        <v>-112174144</v>
      </c>
      <c r="T39" s="2">
        <f>+S40+T60</f>
        <v>-112174144</v>
      </c>
      <c r="U39" s="2">
        <f>+T40+U60</f>
        <v>-112174144</v>
      </c>
      <c r="V39" s="2">
        <f>+S39</f>
        <v>-112174144</v>
      </c>
      <c r="W39" s="2">
        <f>+G39</f>
        <v>-129236520</v>
      </c>
      <c r="X39" s="2"/>
      <c r="Y39" s="2">
        <f>+W39-X39</f>
        <v>-129236520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-73437929</v>
      </c>
      <c r="D40" s="43">
        <f t="shared" ref="D40:AA40" si="4">+D38+D39</f>
        <v>0</v>
      </c>
      <c r="E40" s="44">
        <f t="shared" si="4"/>
        <v>-79749207</v>
      </c>
      <c r="F40" s="45">
        <f t="shared" si="4"/>
        <v>-79749207</v>
      </c>
      <c r="G40" s="45">
        <f t="shared" si="4"/>
        <v>-117686808</v>
      </c>
      <c r="H40" s="45">
        <f t="shared" si="4"/>
        <v>-130551926</v>
      </c>
      <c r="I40" s="45">
        <f t="shared" si="4"/>
        <v>-120936412</v>
      </c>
      <c r="J40" s="45">
        <f>+I40</f>
        <v>-120936412</v>
      </c>
      <c r="K40" s="45">
        <f t="shared" si="4"/>
        <v>-114918440</v>
      </c>
      <c r="L40" s="45">
        <f t="shared" si="4"/>
        <v>-117396465</v>
      </c>
      <c r="M40" s="45">
        <f t="shared" si="4"/>
        <v>-112174144</v>
      </c>
      <c r="N40" s="45">
        <f>+M40</f>
        <v>-112174144</v>
      </c>
      <c r="O40" s="45">
        <f t="shared" si="4"/>
        <v>-112174144</v>
      </c>
      <c r="P40" s="45">
        <f t="shared" si="4"/>
        <v>-112174144</v>
      </c>
      <c r="Q40" s="45">
        <f t="shared" si="4"/>
        <v>-112174144</v>
      </c>
      <c r="R40" s="45">
        <f>+Q40</f>
        <v>-112174144</v>
      </c>
      <c r="S40" s="45">
        <f t="shared" si="4"/>
        <v>-112174144</v>
      </c>
      <c r="T40" s="45">
        <f t="shared" si="4"/>
        <v>-112174144</v>
      </c>
      <c r="U40" s="45">
        <f t="shared" si="4"/>
        <v>-112174144</v>
      </c>
      <c r="V40" s="45">
        <f>+U40</f>
        <v>-112174144</v>
      </c>
      <c r="W40" s="45">
        <f>+V40</f>
        <v>-112174144</v>
      </c>
      <c r="X40" s="45">
        <f t="shared" si="4"/>
        <v>-14171434</v>
      </c>
      <c r="Y40" s="45">
        <f t="shared" si="4"/>
        <v>-86959430</v>
      </c>
      <c r="Z40" s="46">
        <f>+IF(X40&lt;&gt;0,+(Y40/X40)*100,0)</f>
        <v>613.62477502276761</v>
      </c>
      <c r="AA40" s="47">
        <f t="shared" si="4"/>
        <v>-79749207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-129236520</v>
      </c>
      <c r="H60">
        <v>-11043280</v>
      </c>
      <c r="J60">
        <v>-129236520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813357107</v>
      </c>
      <c r="D7" s="18"/>
      <c r="E7" s="19">
        <v>835179833</v>
      </c>
      <c r="F7" s="20">
        <v>835179833</v>
      </c>
      <c r="G7" s="20">
        <v>104202999</v>
      </c>
      <c r="H7" s="20">
        <v>85136371</v>
      </c>
      <c r="I7" s="20">
        <v>91537621</v>
      </c>
      <c r="J7" s="20">
        <v>280876991</v>
      </c>
      <c r="K7" s="20">
        <v>85512456</v>
      </c>
      <c r="L7" s="20">
        <v>88501824</v>
      </c>
      <c r="M7" s="20">
        <v>76771256</v>
      </c>
      <c r="N7" s="20">
        <v>250785536</v>
      </c>
      <c r="O7" s="20"/>
      <c r="P7" s="20"/>
      <c r="Q7" s="20"/>
      <c r="R7" s="20"/>
      <c r="S7" s="20"/>
      <c r="T7" s="20"/>
      <c r="U7" s="20"/>
      <c r="V7" s="20"/>
      <c r="W7" s="20">
        <v>531662527</v>
      </c>
      <c r="X7" s="20">
        <v>417589914</v>
      </c>
      <c r="Y7" s="20">
        <v>114072613</v>
      </c>
      <c r="Z7" s="21">
        <v>27.31689851110724</v>
      </c>
      <c r="AA7" s="22">
        <v>835179833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4311</v>
      </c>
      <c r="L9" s="20"/>
      <c r="M9" s="20"/>
      <c r="N9" s="20">
        <v>4311</v>
      </c>
      <c r="O9" s="20"/>
      <c r="P9" s="20"/>
      <c r="Q9" s="20"/>
      <c r="R9" s="20"/>
      <c r="S9" s="20"/>
      <c r="T9" s="20"/>
      <c r="U9" s="20"/>
      <c r="V9" s="20"/>
      <c r="W9" s="20">
        <v>4311</v>
      </c>
      <c r="X9" s="20"/>
      <c r="Y9" s="20">
        <v>4311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32242006</v>
      </c>
      <c r="D10" s="18"/>
      <c r="E10" s="19">
        <v>40000000</v>
      </c>
      <c r="F10" s="20">
        <v>40000000</v>
      </c>
      <c r="G10" s="20"/>
      <c r="H10" s="20">
        <v>18000000</v>
      </c>
      <c r="I10" s="20"/>
      <c r="J10" s="20">
        <v>18000000</v>
      </c>
      <c r="K10" s="20"/>
      <c r="L10" s="20">
        <v>8000000</v>
      </c>
      <c r="M10" s="20"/>
      <c r="N10" s="20">
        <v>8000000</v>
      </c>
      <c r="O10" s="20"/>
      <c r="P10" s="20"/>
      <c r="Q10" s="20"/>
      <c r="R10" s="20"/>
      <c r="S10" s="20"/>
      <c r="T10" s="20"/>
      <c r="U10" s="20"/>
      <c r="V10" s="20"/>
      <c r="W10" s="20">
        <v>26000000</v>
      </c>
      <c r="X10" s="20">
        <v>19999998</v>
      </c>
      <c r="Y10" s="20">
        <v>6000002</v>
      </c>
      <c r="Z10" s="21">
        <v>30.000013000001303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6550611</v>
      </c>
      <c r="D11" s="18"/>
      <c r="E11" s="19"/>
      <c r="F11" s="20"/>
      <c r="G11" s="20">
        <v>1050591</v>
      </c>
      <c r="H11" s="20">
        <v>964830</v>
      </c>
      <c r="I11" s="20">
        <v>909698</v>
      </c>
      <c r="J11" s="20">
        <v>2925119</v>
      </c>
      <c r="K11" s="20">
        <v>999251</v>
      </c>
      <c r="L11" s="20">
        <v>975767</v>
      </c>
      <c r="M11" s="20">
        <v>801159</v>
      </c>
      <c r="N11" s="20">
        <v>2776177</v>
      </c>
      <c r="O11" s="20"/>
      <c r="P11" s="20"/>
      <c r="Q11" s="20"/>
      <c r="R11" s="20"/>
      <c r="S11" s="20"/>
      <c r="T11" s="20"/>
      <c r="U11" s="20"/>
      <c r="V11" s="20"/>
      <c r="W11" s="20">
        <v>5701296</v>
      </c>
      <c r="X11" s="20"/>
      <c r="Y11" s="20">
        <v>5701296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-449679975</v>
      </c>
      <c r="D14" s="18"/>
      <c r="E14" s="19">
        <v>-1084103708</v>
      </c>
      <c r="F14" s="20">
        <v>-1084103708</v>
      </c>
      <c r="G14" s="20">
        <v>-108770696</v>
      </c>
      <c r="H14" s="20">
        <v>-38404398</v>
      </c>
      <c r="I14" s="20">
        <v>-46781855</v>
      </c>
      <c r="J14" s="20">
        <v>-193956949</v>
      </c>
      <c r="K14" s="20">
        <v>-51153273</v>
      </c>
      <c r="L14" s="20">
        <v>-52763712</v>
      </c>
      <c r="M14" s="20">
        <v>-48352966</v>
      </c>
      <c r="N14" s="20">
        <v>-152269951</v>
      </c>
      <c r="O14" s="20"/>
      <c r="P14" s="20"/>
      <c r="Q14" s="20"/>
      <c r="R14" s="20"/>
      <c r="S14" s="20"/>
      <c r="T14" s="20"/>
      <c r="U14" s="20"/>
      <c r="V14" s="20"/>
      <c r="W14" s="20">
        <v>-346226900</v>
      </c>
      <c r="X14" s="20">
        <v>-542051850</v>
      </c>
      <c r="Y14" s="20">
        <v>195824950</v>
      </c>
      <c r="Z14" s="21">
        <v>-36.126608552299935</v>
      </c>
      <c r="AA14" s="22">
        <v>-1084103708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402469749</v>
      </c>
      <c r="D17" s="26">
        <f>SUM(D6:D16)</f>
        <v>0</v>
      </c>
      <c r="E17" s="27">
        <f t="shared" si="0"/>
        <v>-208923875</v>
      </c>
      <c r="F17" s="28">
        <f t="shared" si="0"/>
        <v>-208923875</v>
      </c>
      <c r="G17" s="28">
        <f t="shared" si="0"/>
        <v>-3517106</v>
      </c>
      <c r="H17" s="28">
        <f t="shared" si="0"/>
        <v>65696803</v>
      </c>
      <c r="I17" s="28">
        <f t="shared" si="0"/>
        <v>45665464</v>
      </c>
      <c r="J17" s="28">
        <f t="shared" si="0"/>
        <v>107845161</v>
      </c>
      <c r="K17" s="28">
        <f t="shared" si="0"/>
        <v>35362745</v>
      </c>
      <c r="L17" s="28">
        <f t="shared" si="0"/>
        <v>44713879</v>
      </c>
      <c r="M17" s="28">
        <f t="shared" si="0"/>
        <v>29219449</v>
      </c>
      <c r="N17" s="28">
        <f t="shared" si="0"/>
        <v>109296073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217141234</v>
      </c>
      <c r="X17" s="28">
        <f t="shared" si="0"/>
        <v>-104461938</v>
      </c>
      <c r="Y17" s="28">
        <f t="shared" si="0"/>
        <v>321603172</v>
      </c>
      <c r="Z17" s="29">
        <f>+IF(X17&lt;&gt;0,+(Y17/X17)*100,0)</f>
        <v>-307.86636564219208</v>
      </c>
      <c r="AA17" s="30">
        <f>SUM(AA6:AA16)</f>
        <v>-208923875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-37215266</v>
      </c>
      <c r="D26" s="18"/>
      <c r="E26" s="19">
        <v>-83100000</v>
      </c>
      <c r="F26" s="20">
        <v>-83100000</v>
      </c>
      <c r="G26" s="20">
        <v>-5517413</v>
      </c>
      <c r="H26" s="20">
        <v>-12796956</v>
      </c>
      <c r="I26" s="20">
        <v>-4371547</v>
      </c>
      <c r="J26" s="20">
        <v>-22685916</v>
      </c>
      <c r="K26" s="20">
        <v>-3826339</v>
      </c>
      <c r="L26" s="20">
        <v>-4333696</v>
      </c>
      <c r="M26" s="20">
        <v>-12922312</v>
      </c>
      <c r="N26" s="20">
        <v>-21082347</v>
      </c>
      <c r="O26" s="20"/>
      <c r="P26" s="20"/>
      <c r="Q26" s="20"/>
      <c r="R26" s="20"/>
      <c r="S26" s="20"/>
      <c r="T26" s="20"/>
      <c r="U26" s="20"/>
      <c r="V26" s="20"/>
      <c r="W26" s="20">
        <v>-43768263</v>
      </c>
      <c r="X26" s="20">
        <v>-41549994</v>
      </c>
      <c r="Y26" s="20">
        <v>-2218269</v>
      </c>
      <c r="Z26" s="21">
        <v>5.3387949947718401</v>
      </c>
      <c r="AA26" s="22">
        <v>-83100000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-37215266</v>
      </c>
      <c r="D27" s="26">
        <f>SUM(D21:D26)</f>
        <v>0</v>
      </c>
      <c r="E27" s="27">
        <f t="shared" si="1"/>
        <v>-83100000</v>
      </c>
      <c r="F27" s="28">
        <f t="shared" si="1"/>
        <v>-83100000</v>
      </c>
      <c r="G27" s="28">
        <f t="shared" si="1"/>
        <v>-5517413</v>
      </c>
      <c r="H27" s="28">
        <f t="shared" si="1"/>
        <v>-12796956</v>
      </c>
      <c r="I27" s="28">
        <f t="shared" si="1"/>
        <v>-4371547</v>
      </c>
      <c r="J27" s="28">
        <f t="shared" si="1"/>
        <v>-22685916</v>
      </c>
      <c r="K27" s="28">
        <f t="shared" si="1"/>
        <v>-3826339</v>
      </c>
      <c r="L27" s="28">
        <f t="shared" si="1"/>
        <v>-4333696</v>
      </c>
      <c r="M27" s="28">
        <f t="shared" si="1"/>
        <v>-12922312</v>
      </c>
      <c r="N27" s="28">
        <f t="shared" si="1"/>
        <v>-21082347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-43768263</v>
      </c>
      <c r="X27" s="28">
        <f t="shared" si="1"/>
        <v>-41549994</v>
      </c>
      <c r="Y27" s="28">
        <f t="shared" si="1"/>
        <v>-2218269</v>
      </c>
      <c r="Z27" s="29">
        <f>+IF(X27&lt;&gt;0,+(Y27/X27)*100,0)</f>
        <v>5.3387949947718401</v>
      </c>
      <c r="AA27" s="30">
        <f>SUM(AA21:AA26)</f>
        <v>-83100000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365254483</v>
      </c>
      <c r="D38" s="32">
        <f>+D17+D27+D36</f>
        <v>0</v>
      </c>
      <c r="E38" s="33">
        <f t="shared" si="3"/>
        <v>-292023875</v>
      </c>
      <c r="F38" s="2">
        <f t="shared" si="3"/>
        <v>-292023875</v>
      </c>
      <c r="G38" s="2">
        <f t="shared" si="3"/>
        <v>-9034519</v>
      </c>
      <c r="H38" s="2">
        <f t="shared" si="3"/>
        <v>52899847</v>
      </c>
      <c r="I38" s="2">
        <f t="shared" si="3"/>
        <v>41293917</v>
      </c>
      <c r="J38" s="2">
        <f t="shared" si="3"/>
        <v>85159245</v>
      </c>
      <c r="K38" s="2">
        <f t="shared" si="3"/>
        <v>31536406</v>
      </c>
      <c r="L38" s="2">
        <f t="shared" si="3"/>
        <v>40380183</v>
      </c>
      <c r="M38" s="2">
        <f t="shared" si="3"/>
        <v>16297137</v>
      </c>
      <c r="N38" s="2">
        <f t="shared" si="3"/>
        <v>88213726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173372971</v>
      </c>
      <c r="X38" s="2">
        <f t="shared" si="3"/>
        <v>-146011932</v>
      </c>
      <c r="Y38" s="2">
        <f t="shared" si="3"/>
        <v>319384903</v>
      </c>
      <c r="Z38" s="34">
        <f>+IF(X38&lt;&gt;0,+(Y38/X38)*100,0)</f>
        <v>-218.73890621487018</v>
      </c>
      <c r="AA38" s="35">
        <f>+AA17+AA27+AA36</f>
        <v>-292023875</v>
      </c>
    </row>
    <row r="39" spans="1:27" x14ac:dyDescent="0.25">
      <c r="A39" s="23" t="s">
        <v>60</v>
      </c>
      <c r="B39" s="17"/>
      <c r="C39" s="32">
        <v>827646731</v>
      </c>
      <c r="D39" s="32"/>
      <c r="E39" s="33"/>
      <c r="F39" s="2"/>
      <c r="G39" s="2">
        <v>1200286849</v>
      </c>
      <c r="H39" s="2">
        <f>+G40+H60</f>
        <v>1191252330</v>
      </c>
      <c r="I39" s="2">
        <f>+H40+I60</f>
        <v>1244152177</v>
      </c>
      <c r="J39" s="2">
        <f>+G39</f>
        <v>1200286849</v>
      </c>
      <c r="K39" s="2">
        <f>+I40+K60</f>
        <v>1285446094</v>
      </c>
      <c r="L39" s="2">
        <f>+K40+L60</f>
        <v>1316982500</v>
      </c>
      <c r="M39" s="2">
        <f>+L40+M60</f>
        <v>1357362683</v>
      </c>
      <c r="N39" s="2">
        <f>+K39</f>
        <v>1285446094</v>
      </c>
      <c r="O39" s="2">
        <f>+M40+O60</f>
        <v>1373659820</v>
      </c>
      <c r="P39" s="2">
        <f>+O40+P60</f>
        <v>1373659820</v>
      </c>
      <c r="Q39" s="2">
        <f>+P40+Q60</f>
        <v>1373659820</v>
      </c>
      <c r="R39" s="2">
        <f>+O39</f>
        <v>1373659820</v>
      </c>
      <c r="S39" s="2">
        <f>+Q40+S60</f>
        <v>1373659820</v>
      </c>
      <c r="T39" s="2">
        <f>+S40+T60</f>
        <v>1373659820</v>
      </c>
      <c r="U39" s="2">
        <f>+T40+U60</f>
        <v>1373659820</v>
      </c>
      <c r="V39" s="2">
        <f>+S39</f>
        <v>1373659820</v>
      </c>
      <c r="W39" s="2">
        <f>+G39</f>
        <v>1200286849</v>
      </c>
      <c r="X39" s="2"/>
      <c r="Y39" s="2">
        <f>+W39-X39</f>
        <v>1200286849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1192901214</v>
      </c>
      <c r="D40" s="43">
        <f t="shared" ref="D40:AA40" si="4">+D38+D39</f>
        <v>0</v>
      </c>
      <c r="E40" s="44">
        <f t="shared" si="4"/>
        <v>-292023875</v>
      </c>
      <c r="F40" s="45">
        <f t="shared" si="4"/>
        <v>-292023875</v>
      </c>
      <c r="G40" s="45">
        <f t="shared" si="4"/>
        <v>1191252330</v>
      </c>
      <c r="H40" s="45">
        <f t="shared" si="4"/>
        <v>1244152177</v>
      </c>
      <c r="I40" s="45">
        <f t="shared" si="4"/>
        <v>1285446094</v>
      </c>
      <c r="J40" s="45">
        <f>+I40</f>
        <v>1285446094</v>
      </c>
      <c r="K40" s="45">
        <f t="shared" si="4"/>
        <v>1316982500</v>
      </c>
      <c r="L40" s="45">
        <f t="shared" si="4"/>
        <v>1357362683</v>
      </c>
      <c r="M40" s="45">
        <f t="shared" si="4"/>
        <v>1373659820</v>
      </c>
      <c r="N40" s="45">
        <f>+M40</f>
        <v>1373659820</v>
      </c>
      <c r="O40" s="45">
        <f t="shared" si="4"/>
        <v>1373659820</v>
      </c>
      <c r="P40" s="45">
        <f t="shared" si="4"/>
        <v>1373659820</v>
      </c>
      <c r="Q40" s="45">
        <f t="shared" si="4"/>
        <v>1373659820</v>
      </c>
      <c r="R40" s="45">
        <f>+Q40</f>
        <v>1373659820</v>
      </c>
      <c r="S40" s="45">
        <f t="shared" si="4"/>
        <v>1373659820</v>
      </c>
      <c r="T40" s="45">
        <f t="shared" si="4"/>
        <v>1373659820</v>
      </c>
      <c r="U40" s="45">
        <f t="shared" si="4"/>
        <v>1373659820</v>
      </c>
      <c r="V40" s="45">
        <f>+U40</f>
        <v>1373659820</v>
      </c>
      <c r="W40" s="45">
        <f>+V40</f>
        <v>1373659820</v>
      </c>
      <c r="X40" s="45">
        <f t="shared" si="4"/>
        <v>-146011932</v>
      </c>
      <c r="Y40" s="45">
        <f t="shared" si="4"/>
        <v>1519671752</v>
      </c>
      <c r="Z40" s="46">
        <f>+IF(X40&lt;&gt;0,+(Y40/X40)*100,0)</f>
        <v>-1040.7860037082448</v>
      </c>
      <c r="AA40" s="47">
        <f t="shared" si="4"/>
        <v>-292023875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1200286849</v>
      </c>
      <c r="J60">
        <v>1200286849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194276612</v>
      </c>
      <c r="D7" s="18"/>
      <c r="E7" s="19">
        <v>207407398</v>
      </c>
      <c r="F7" s="20">
        <v>207407398</v>
      </c>
      <c r="G7" s="20">
        <v>14727121</v>
      </c>
      <c r="H7" s="20">
        <v>18698797</v>
      </c>
      <c r="I7" s="20">
        <v>17784586</v>
      </c>
      <c r="J7" s="20">
        <v>51210504</v>
      </c>
      <c r="K7" s="20">
        <v>12676164</v>
      </c>
      <c r="L7" s="20"/>
      <c r="M7" s="20">
        <v>31351691</v>
      </c>
      <c r="N7" s="20">
        <v>44027855</v>
      </c>
      <c r="O7" s="20"/>
      <c r="P7" s="20"/>
      <c r="Q7" s="20"/>
      <c r="R7" s="20"/>
      <c r="S7" s="20"/>
      <c r="T7" s="20"/>
      <c r="U7" s="20"/>
      <c r="V7" s="20"/>
      <c r="W7" s="20">
        <v>95238359</v>
      </c>
      <c r="X7" s="20">
        <v>103703694</v>
      </c>
      <c r="Y7" s="20">
        <v>-8465335</v>
      </c>
      <c r="Z7" s="21">
        <v>-8.1630023709666499</v>
      </c>
      <c r="AA7" s="22">
        <v>207407398</v>
      </c>
    </row>
    <row r="8" spans="1:27" x14ac:dyDescent="0.25">
      <c r="A8" s="23" t="s">
        <v>36</v>
      </c>
      <c r="B8" s="17" t="s">
        <v>32</v>
      </c>
      <c r="C8" s="18">
        <v>91158</v>
      </c>
      <c r="D8" s="18"/>
      <c r="E8" s="19">
        <v>66673</v>
      </c>
      <c r="F8" s="20">
        <v>66673</v>
      </c>
      <c r="G8" s="20">
        <v>15841</v>
      </c>
      <c r="H8" s="20">
        <v>12803</v>
      </c>
      <c r="I8" s="20">
        <v>28903</v>
      </c>
      <c r="J8" s="20">
        <v>57547</v>
      </c>
      <c r="K8" s="20">
        <v>14700</v>
      </c>
      <c r="L8" s="20"/>
      <c r="M8" s="20">
        <v>26300</v>
      </c>
      <c r="N8" s="20">
        <v>41000</v>
      </c>
      <c r="O8" s="20"/>
      <c r="P8" s="20"/>
      <c r="Q8" s="20"/>
      <c r="R8" s="20"/>
      <c r="S8" s="20"/>
      <c r="T8" s="20"/>
      <c r="U8" s="20"/>
      <c r="V8" s="20"/>
      <c r="W8" s="20">
        <v>98547</v>
      </c>
      <c r="X8" s="20">
        <v>33336</v>
      </c>
      <c r="Y8" s="20">
        <v>65211</v>
      </c>
      <c r="Z8" s="21">
        <v>195.61735061195105</v>
      </c>
      <c r="AA8" s="22">
        <v>66673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61694150</v>
      </c>
      <c r="F9" s="20">
        <v>61694150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30847074</v>
      </c>
      <c r="Y9" s="20">
        <v>-30847074</v>
      </c>
      <c r="Z9" s="21">
        <v>-100</v>
      </c>
      <c r="AA9" s="22">
        <v>61694150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-145262490</v>
      </c>
      <c r="D14" s="18"/>
      <c r="E14" s="19">
        <v>-235697906</v>
      </c>
      <c r="F14" s="20">
        <v>-235697906</v>
      </c>
      <c r="G14" s="20">
        <v>-2552158</v>
      </c>
      <c r="H14" s="20">
        <v>-10907402</v>
      </c>
      <c r="I14" s="20">
        <v>-24984834</v>
      </c>
      <c r="J14" s="20">
        <v>-38444394</v>
      </c>
      <c r="K14" s="20">
        <v>-18989950</v>
      </c>
      <c r="L14" s="20"/>
      <c r="M14" s="20">
        <v>-22487750</v>
      </c>
      <c r="N14" s="20">
        <v>-41477700</v>
      </c>
      <c r="O14" s="20"/>
      <c r="P14" s="20"/>
      <c r="Q14" s="20"/>
      <c r="R14" s="20"/>
      <c r="S14" s="20"/>
      <c r="T14" s="20"/>
      <c r="U14" s="20"/>
      <c r="V14" s="20"/>
      <c r="W14" s="20">
        <v>-79922094</v>
      </c>
      <c r="X14" s="20">
        <v>-117848952</v>
      </c>
      <c r="Y14" s="20">
        <v>37926858</v>
      </c>
      <c r="Z14" s="21">
        <v>-32.182600995891761</v>
      </c>
      <c r="AA14" s="22">
        <v>-235697906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49105280</v>
      </c>
      <c r="D17" s="26">
        <f>SUM(D6:D16)</f>
        <v>0</v>
      </c>
      <c r="E17" s="27">
        <f t="shared" si="0"/>
        <v>33470315</v>
      </c>
      <c r="F17" s="28">
        <f t="shared" si="0"/>
        <v>33470315</v>
      </c>
      <c r="G17" s="28">
        <f t="shared" si="0"/>
        <v>12190804</v>
      </c>
      <c r="H17" s="28">
        <f t="shared" si="0"/>
        <v>7804198</v>
      </c>
      <c r="I17" s="28">
        <f t="shared" si="0"/>
        <v>-7171345</v>
      </c>
      <c r="J17" s="28">
        <f t="shared" si="0"/>
        <v>12823657</v>
      </c>
      <c r="K17" s="28">
        <f t="shared" si="0"/>
        <v>-6299086</v>
      </c>
      <c r="L17" s="28">
        <f t="shared" si="0"/>
        <v>0</v>
      </c>
      <c r="M17" s="28">
        <f t="shared" si="0"/>
        <v>8890241</v>
      </c>
      <c r="N17" s="28">
        <f t="shared" si="0"/>
        <v>2591155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15414812</v>
      </c>
      <c r="X17" s="28">
        <f t="shared" si="0"/>
        <v>16735152</v>
      </c>
      <c r="Y17" s="28">
        <f t="shared" si="0"/>
        <v>-1320340</v>
      </c>
      <c r="Z17" s="29">
        <f>+IF(X17&lt;&gt;0,+(Y17/X17)*100,0)</f>
        <v>-7.8896206021911244</v>
      </c>
      <c r="AA17" s="30">
        <f>SUM(AA6:AA16)</f>
        <v>33470315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-20869206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-2500002</v>
      </c>
      <c r="Y26" s="20">
        <v>2500002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-20869206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-2500002</v>
      </c>
      <c r="Y27" s="28">
        <f t="shared" si="1"/>
        <v>2500002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28236074</v>
      </c>
      <c r="D38" s="32">
        <f>+D17+D27+D36</f>
        <v>0</v>
      </c>
      <c r="E38" s="33">
        <f t="shared" si="3"/>
        <v>28470315</v>
      </c>
      <c r="F38" s="2">
        <f t="shared" si="3"/>
        <v>28470315</v>
      </c>
      <c r="G38" s="2">
        <f t="shared" si="3"/>
        <v>12190804</v>
      </c>
      <c r="H38" s="2">
        <f t="shared" si="3"/>
        <v>7804198</v>
      </c>
      <c r="I38" s="2">
        <f t="shared" si="3"/>
        <v>-7171345</v>
      </c>
      <c r="J38" s="2">
        <f t="shared" si="3"/>
        <v>12823657</v>
      </c>
      <c r="K38" s="2">
        <f t="shared" si="3"/>
        <v>-6299086</v>
      </c>
      <c r="L38" s="2">
        <f t="shared" si="3"/>
        <v>0</v>
      </c>
      <c r="M38" s="2">
        <f t="shared" si="3"/>
        <v>8890241</v>
      </c>
      <c r="N38" s="2">
        <f t="shared" si="3"/>
        <v>2591155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15414812</v>
      </c>
      <c r="X38" s="2">
        <f t="shared" si="3"/>
        <v>14235150</v>
      </c>
      <c r="Y38" s="2">
        <f t="shared" si="3"/>
        <v>1179662</v>
      </c>
      <c r="Z38" s="34">
        <f>+IF(X38&lt;&gt;0,+(Y38/X38)*100,0)</f>
        <v>8.286965715148769</v>
      </c>
      <c r="AA38" s="35">
        <f>+AA17+AA27+AA36</f>
        <v>28470315</v>
      </c>
    </row>
    <row r="39" spans="1:27" x14ac:dyDescent="0.25">
      <c r="A39" s="23" t="s">
        <v>60</v>
      </c>
      <c r="B39" s="17"/>
      <c r="C39" s="32">
        <v>465054482</v>
      </c>
      <c r="D39" s="32"/>
      <c r="E39" s="33">
        <v>-108115132</v>
      </c>
      <c r="F39" s="2">
        <v>-108115132</v>
      </c>
      <c r="G39" s="2">
        <v>492569708</v>
      </c>
      <c r="H39" s="2">
        <f>+G40+H60</f>
        <v>504760512</v>
      </c>
      <c r="I39" s="2">
        <f>+H40+I60</f>
        <v>512564710</v>
      </c>
      <c r="J39" s="2">
        <f>+G39</f>
        <v>492569708</v>
      </c>
      <c r="K39" s="2">
        <f>+I40+K60</f>
        <v>505393365</v>
      </c>
      <c r="L39" s="2">
        <f>+K40+L60</f>
        <v>499094279</v>
      </c>
      <c r="M39" s="2">
        <f>+L40+M60</f>
        <v>499094279</v>
      </c>
      <c r="N39" s="2">
        <f>+K39</f>
        <v>505393365</v>
      </c>
      <c r="O39" s="2">
        <f>+M40+O60</f>
        <v>507984520</v>
      </c>
      <c r="P39" s="2">
        <f>+O40+P60</f>
        <v>507984520</v>
      </c>
      <c r="Q39" s="2">
        <f>+P40+Q60</f>
        <v>507984520</v>
      </c>
      <c r="R39" s="2">
        <f>+O39</f>
        <v>507984520</v>
      </c>
      <c r="S39" s="2">
        <f>+Q40+S60</f>
        <v>507984520</v>
      </c>
      <c r="T39" s="2">
        <f>+S40+T60</f>
        <v>507984520</v>
      </c>
      <c r="U39" s="2">
        <f>+T40+U60</f>
        <v>507984520</v>
      </c>
      <c r="V39" s="2">
        <f>+S39</f>
        <v>507984520</v>
      </c>
      <c r="W39" s="2">
        <f>+G39</f>
        <v>492569708</v>
      </c>
      <c r="X39" s="2">
        <v>-108115132</v>
      </c>
      <c r="Y39" s="2">
        <f>+W39-X39</f>
        <v>600684840</v>
      </c>
      <c r="Z39" s="34">
        <f>+IF(X39&lt;&gt;0,+(Y39/X39)*100,0)</f>
        <v>-555.59737928267066</v>
      </c>
      <c r="AA39" s="35">
        <v>-108115132</v>
      </c>
    </row>
    <row r="40" spans="1:27" x14ac:dyDescent="0.25">
      <c r="A40" s="41" t="s">
        <v>62</v>
      </c>
      <c r="B40" s="42" t="s">
        <v>61</v>
      </c>
      <c r="C40" s="43">
        <f>+C38+C39</f>
        <v>493290556</v>
      </c>
      <c r="D40" s="43">
        <f t="shared" ref="D40:AA40" si="4">+D38+D39</f>
        <v>0</v>
      </c>
      <c r="E40" s="44">
        <f t="shared" si="4"/>
        <v>-79644817</v>
      </c>
      <c r="F40" s="45">
        <f t="shared" si="4"/>
        <v>-79644817</v>
      </c>
      <c r="G40" s="45">
        <f t="shared" si="4"/>
        <v>504760512</v>
      </c>
      <c r="H40" s="45">
        <f t="shared" si="4"/>
        <v>512564710</v>
      </c>
      <c r="I40" s="45">
        <f t="shared" si="4"/>
        <v>505393365</v>
      </c>
      <c r="J40" s="45">
        <f>+I40</f>
        <v>505393365</v>
      </c>
      <c r="K40" s="45">
        <f t="shared" si="4"/>
        <v>499094279</v>
      </c>
      <c r="L40" s="45">
        <f t="shared" si="4"/>
        <v>499094279</v>
      </c>
      <c r="M40" s="45">
        <f t="shared" si="4"/>
        <v>507984520</v>
      </c>
      <c r="N40" s="45">
        <f>+M40</f>
        <v>507984520</v>
      </c>
      <c r="O40" s="45">
        <f t="shared" si="4"/>
        <v>507984520</v>
      </c>
      <c r="P40" s="45">
        <f t="shared" si="4"/>
        <v>507984520</v>
      </c>
      <c r="Q40" s="45">
        <f t="shared" si="4"/>
        <v>507984520</v>
      </c>
      <c r="R40" s="45">
        <f>+Q40</f>
        <v>507984520</v>
      </c>
      <c r="S40" s="45">
        <f t="shared" si="4"/>
        <v>507984520</v>
      </c>
      <c r="T40" s="45">
        <f t="shared" si="4"/>
        <v>507984520</v>
      </c>
      <c r="U40" s="45">
        <f t="shared" si="4"/>
        <v>507984520</v>
      </c>
      <c r="V40" s="45">
        <f>+U40</f>
        <v>507984520</v>
      </c>
      <c r="W40" s="45">
        <f>+V40</f>
        <v>507984520</v>
      </c>
      <c r="X40" s="45">
        <f t="shared" si="4"/>
        <v>-93879982</v>
      </c>
      <c r="Y40" s="45">
        <f t="shared" si="4"/>
        <v>601864502</v>
      </c>
      <c r="Z40" s="46">
        <f>+IF(X40&lt;&gt;0,+(Y40/X40)*100,0)</f>
        <v>-641.09993331698763</v>
      </c>
      <c r="AA40" s="47">
        <f t="shared" si="4"/>
        <v>-79644817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492569708</v>
      </c>
      <c r="J60">
        <v>492569708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169599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1338599461</v>
      </c>
      <c r="D7" s="18"/>
      <c r="E7" s="19">
        <v>1202474095</v>
      </c>
      <c r="F7" s="20">
        <v>1202474095</v>
      </c>
      <c r="G7" s="20">
        <v>126423027</v>
      </c>
      <c r="H7" s="20">
        <v>136843180</v>
      </c>
      <c r="I7" s="20">
        <v>137042539</v>
      </c>
      <c r="J7" s="20">
        <v>400308746</v>
      </c>
      <c r="K7" s="20">
        <v>129103292</v>
      </c>
      <c r="L7" s="20">
        <v>107584432</v>
      </c>
      <c r="M7" s="20">
        <v>112614892</v>
      </c>
      <c r="N7" s="20">
        <v>349302616</v>
      </c>
      <c r="O7" s="20"/>
      <c r="P7" s="20"/>
      <c r="Q7" s="20"/>
      <c r="R7" s="20"/>
      <c r="S7" s="20"/>
      <c r="T7" s="20"/>
      <c r="U7" s="20"/>
      <c r="V7" s="20"/>
      <c r="W7" s="20">
        <v>749611362</v>
      </c>
      <c r="X7" s="20">
        <v>1043760366</v>
      </c>
      <c r="Y7" s="20">
        <v>-294149004</v>
      </c>
      <c r="Z7" s="21">
        <v>-28.18166061691597</v>
      </c>
      <c r="AA7" s="22">
        <v>1202474095</v>
      </c>
    </row>
    <row r="8" spans="1:27" x14ac:dyDescent="0.25">
      <c r="A8" s="23" t="s">
        <v>36</v>
      </c>
      <c r="B8" s="17" t="s">
        <v>32</v>
      </c>
      <c r="C8" s="18">
        <v>411493</v>
      </c>
      <c r="D8" s="18"/>
      <c r="E8" s="19">
        <v>428665</v>
      </c>
      <c r="F8" s="20">
        <v>428665</v>
      </c>
      <c r="G8" s="20">
        <v>22041</v>
      </c>
      <c r="H8" s="20">
        <v>29248</v>
      </c>
      <c r="I8" s="20">
        <v>16596</v>
      </c>
      <c r="J8" s="20">
        <v>67885</v>
      </c>
      <c r="K8" s="20">
        <v>25370</v>
      </c>
      <c r="L8" s="20">
        <v>17825</v>
      </c>
      <c r="M8" s="20">
        <v>22388</v>
      </c>
      <c r="N8" s="20">
        <v>65583</v>
      </c>
      <c r="O8" s="20"/>
      <c r="P8" s="20"/>
      <c r="Q8" s="20"/>
      <c r="R8" s="20"/>
      <c r="S8" s="20"/>
      <c r="T8" s="20"/>
      <c r="U8" s="20"/>
      <c r="V8" s="20"/>
      <c r="W8" s="20">
        <v>133468</v>
      </c>
      <c r="X8" s="20">
        <v>214332</v>
      </c>
      <c r="Y8" s="20">
        <v>-80864</v>
      </c>
      <c r="Z8" s="21">
        <v>-37.728384002388815</v>
      </c>
      <c r="AA8" s="22">
        <v>428665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330457409</v>
      </c>
      <c r="F9" s="20">
        <v>330457409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247842781</v>
      </c>
      <c r="Y9" s="20">
        <v>-247842781</v>
      </c>
      <c r="Z9" s="21">
        <v>-100</v>
      </c>
      <c r="AA9" s="22">
        <v>330457409</v>
      </c>
    </row>
    <row r="10" spans="1:27" x14ac:dyDescent="0.25">
      <c r="A10" s="23" t="s">
        <v>38</v>
      </c>
      <c r="B10" s="17" t="s">
        <v>6</v>
      </c>
      <c r="C10" s="18">
        <v>29026000</v>
      </c>
      <c r="D10" s="18"/>
      <c r="E10" s="19">
        <v>30731000</v>
      </c>
      <c r="F10" s="20">
        <v>30731000</v>
      </c>
      <c r="G10" s="20"/>
      <c r="H10" s="20">
        <v>13680000</v>
      </c>
      <c r="I10" s="20"/>
      <c r="J10" s="20">
        <v>13680000</v>
      </c>
      <c r="K10" s="20"/>
      <c r="L10" s="20">
        <v>800000</v>
      </c>
      <c r="M10" s="20">
        <v>5546000</v>
      </c>
      <c r="N10" s="20">
        <v>6346000</v>
      </c>
      <c r="O10" s="20"/>
      <c r="P10" s="20"/>
      <c r="Q10" s="20"/>
      <c r="R10" s="20"/>
      <c r="S10" s="20"/>
      <c r="T10" s="20"/>
      <c r="U10" s="20"/>
      <c r="V10" s="20"/>
      <c r="W10" s="20">
        <v>20026000</v>
      </c>
      <c r="X10" s="20">
        <v>15365502</v>
      </c>
      <c r="Y10" s="20">
        <v>4660498</v>
      </c>
      <c r="Z10" s="21">
        <v>30.330919224116464</v>
      </c>
      <c r="AA10" s="22">
        <v>30731000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-947283641</v>
      </c>
      <c r="D14" s="18"/>
      <c r="E14" s="19">
        <v>-2092121273</v>
      </c>
      <c r="F14" s="20">
        <v>-2092121273</v>
      </c>
      <c r="G14" s="20">
        <v>-191750468</v>
      </c>
      <c r="H14" s="20">
        <v>-60259878</v>
      </c>
      <c r="I14" s="20">
        <v>-51285927</v>
      </c>
      <c r="J14" s="20">
        <v>-303296273</v>
      </c>
      <c r="K14" s="20">
        <v>-33807065</v>
      </c>
      <c r="L14" s="20">
        <v>-39266040</v>
      </c>
      <c r="M14" s="20">
        <v>-82712988</v>
      </c>
      <c r="N14" s="20">
        <v>-155786093</v>
      </c>
      <c r="O14" s="20"/>
      <c r="P14" s="20"/>
      <c r="Q14" s="20"/>
      <c r="R14" s="20"/>
      <c r="S14" s="20"/>
      <c r="T14" s="20"/>
      <c r="U14" s="20"/>
      <c r="V14" s="20"/>
      <c r="W14" s="20">
        <v>-459082366</v>
      </c>
      <c r="X14" s="20">
        <v>-1046060658</v>
      </c>
      <c r="Y14" s="20">
        <v>586978292</v>
      </c>
      <c r="Z14" s="21">
        <v>-56.113217480357626</v>
      </c>
      <c r="AA14" s="22">
        <v>-2092121273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-192970609</v>
      </c>
      <c r="F15" s="20">
        <v>-192970609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-96485304</v>
      </c>
      <c r="Y15" s="20">
        <v>96485304</v>
      </c>
      <c r="Z15" s="21">
        <v>-100</v>
      </c>
      <c r="AA15" s="22">
        <v>-192970609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420922912</v>
      </c>
      <c r="D17" s="26">
        <f>SUM(D6:D16)</f>
        <v>0</v>
      </c>
      <c r="E17" s="27">
        <f t="shared" si="0"/>
        <v>-721000713</v>
      </c>
      <c r="F17" s="28">
        <f t="shared" si="0"/>
        <v>-721000713</v>
      </c>
      <c r="G17" s="28">
        <f t="shared" si="0"/>
        <v>-65305400</v>
      </c>
      <c r="H17" s="28">
        <f t="shared" si="0"/>
        <v>90292550</v>
      </c>
      <c r="I17" s="28">
        <f t="shared" si="0"/>
        <v>85773208</v>
      </c>
      <c r="J17" s="28">
        <f t="shared" si="0"/>
        <v>110760358</v>
      </c>
      <c r="K17" s="28">
        <f t="shared" si="0"/>
        <v>95321597</v>
      </c>
      <c r="L17" s="28">
        <f t="shared" si="0"/>
        <v>69136217</v>
      </c>
      <c r="M17" s="28">
        <f t="shared" si="0"/>
        <v>35470292</v>
      </c>
      <c r="N17" s="28">
        <f t="shared" si="0"/>
        <v>199928106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310688464</v>
      </c>
      <c r="X17" s="28">
        <f t="shared" si="0"/>
        <v>164637019</v>
      </c>
      <c r="Y17" s="28">
        <f t="shared" si="0"/>
        <v>146051445</v>
      </c>
      <c r="Z17" s="29">
        <f>+IF(X17&lt;&gt;0,+(Y17/X17)*100,0)</f>
        <v>88.711181657146014</v>
      </c>
      <c r="AA17" s="30">
        <f>SUM(AA6:AA16)</f>
        <v>-721000713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-39050821</v>
      </c>
      <c r="D26" s="18"/>
      <c r="E26" s="19">
        <v>-30731000</v>
      </c>
      <c r="F26" s="20">
        <v>-30731000</v>
      </c>
      <c r="G26" s="20">
        <v>-10780061</v>
      </c>
      <c r="H26" s="20"/>
      <c r="I26" s="20"/>
      <c r="J26" s="20">
        <v>-10780061</v>
      </c>
      <c r="K26" s="20">
        <v>-2328361</v>
      </c>
      <c r="L26" s="20">
        <v>-9137511</v>
      </c>
      <c r="M26" s="20">
        <v>-3460032</v>
      </c>
      <c r="N26" s="20">
        <v>-14925904</v>
      </c>
      <c r="O26" s="20"/>
      <c r="P26" s="20"/>
      <c r="Q26" s="20"/>
      <c r="R26" s="20"/>
      <c r="S26" s="20"/>
      <c r="T26" s="20"/>
      <c r="U26" s="20"/>
      <c r="V26" s="20"/>
      <c r="W26" s="20">
        <v>-25705965</v>
      </c>
      <c r="X26" s="20">
        <v>-15365502</v>
      </c>
      <c r="Y26" s="20">
        <v>-10340463</v>
      </c>
      <c r="Z26" s="21">
        <v>67.296616797811097</v>
      </c>
      <c r="AA26" s="22">
        <v>-30731000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-39050821</v>
      </c>
      <c r="D27" s="26">
        <f>SUM(D21:D26)</f>
        <v>0</v>
      </c>
      <c r="E27" s="27">
        <f t="shared" si="1"/>
        <v>-30731000</v>
      </c>
      <c r="F27" s="28">
        <f t="shared" si="1"/>
        <v>-30731000</v>
      </c>
      <c r="G27" s="28">
        <f t="shared" si="1"/>
        <v>-10780061</v>
      </c>
      <c r="H27" s="28">
        <f t="shared" si="1"/>
        <v>0</v>
      </c>
      <c r="I27" s="28">
        <f t="shared" si="1"/>
        <v>0</v>
      </c>
      <c r="J27" s="28">
        <f t="shared" si="1"/>
        <v>-10780061</v>
      </c>
      <c r="K27" s="28">
        <f t="shared" si="1"/>
        <v>-2328361</v>
      </c>
      <c r="L27" s="28">
        <f t="shared" si="1"/>
        <v>-9137511</v>
      </c>
      <c r="M27" s="28">
        <f t="shared" si="1"/>
        <v>-3460032</v>
      </c>
      <c r="N27" s="28">
        <f t="shared" si="1"/>
        <v>-14925904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-25705965</v>
      </c>
      <c r="X27" s="28">
        <f t="shared" si="1"/>
        <v>-15365502</v>
      </c>
      <c r="Y27" s="28">
        <f t="shared" si="1"/>
        <v>-10340463</v>
      </c>
      <c r="Z27" s="29">
        <f>+IF(X27&lt;&gt;0,+(Y27/X27)*100,0)</f>
        <v>67.296616797811097</v>
      </c>
      <c r="AA27" s="30">
        <f>SUM(AA21:AA26)</f>
        <v>-30731000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381872091</v>
      </c>
      <c r="D38" s="32">
        <f>+D17+D27+D36</f>
        <v>0</v>
      </c>
      <c r="E38" s="33">
        <f t="shared" si="3"/>
        <v>-751731713</v>
      </c>
      <c r="F38" s="2">
        <f t="shared" si="3"/>
        <v>-751731713</v>
      </c>
      <c r="G38" s="2">
        <f t="shared" si="3"/>
        <v>-76085461</v>
      </c>
      <c r="H38" s="2">
        <f t="shared" si="3"/>
        <v>90292550</v>
      </c>
      <c r="I38" s="2">
        <f t="shared" si="3"/>
        <v>85773208</v>
      </c>
      <c r="J38" s="2">
        <f t="shared" si="3"/>
        <v>99980297</v>
      </c>
      <c r="K38" s="2">
        <f t="shared" si="3"/>
        <v>92993236</v>
      </c>
      <c r="L38" s="2">
        <f t="shared" si="3"/>
        <v>59998706</v>
      </c>
      <c r="M38" s="2">
        <f t="shared" si="3"/>
        <v>32010260</v>
      </c>
      <c r="N38" s="2">
        <f t="shared" si="3"/>
        <v>185002202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284982499</v>
      </c>
      <c r="X38" s="2">
        <f t="shared" si="3"/>
        <v>149271517</v>
      </c>
      <c r="Y38" s="2">
        <f t="shared" si="3"/>
        <v>135710982</v>
      </c>
      <c r="Z38" s="34">
        <f>+IF(X38&lt;&gt;0,+(Y38/X38)*100,0)</f>
        <v>90.915524091578703</v>
      </c>
      <c r="AA38" s="35">
        <f>+AA17+AA27+AA36</f>
        <v>-751731713</v>
      </c>
    </row>
    <row r="39" spans="1:27" x14ac:dyDescent="0.25">
      <c r="A39" s="23" t="s">
        <v>60</v>
      </c>
      <c r="B39" s="17"/>
      <c r="C39" s="32">
        <v>504589554</v>
      </c>
      <c r="D39" s="32"/>
      <c r="E39" s="33"/>
      <c r="F39" s="2"/>
      <c r="G39" s="2">
        <v>907967361</v>
      </c>
      <c r="H39" s="2">
        <f>+G40+H60</f>
        <v>831881900</v>
      </c>
      <c r="I39" s="2">
        <f>+H40+I60</f>
        <v>922174450</v>
      </c>
      <c r="J39" s="2">
        <f>+G39</f>
        <v>907967361</v>
      </c>
      <c r="K39" s="2">
        <f>+I40+K60</f>
        <v>1007947658</v>
      </c>
      <c r="L39" s="2">
        <f>+K40+L60</f>
        <v>1100940894</v>
      </c>
      <c r="M39" s="2">
        <f>+L40+M60</f>
        <v>1160939600</v>
      </c>
      <c r="N39" s="2">
        <f>+K39</f>
        <v>1007947658</v>
      </c>
      <c r="O39" s="2">
        <f>+M40+O60</f>
        <v>1192949860</v>
      </c>
      <c r="P39" s="2">
        <f>+O40+P60</f>
        <v>1192949860</v>
      </c>
      <c r="Q39" s="2">
        <f>+P40+Q60</f>
        <v>1192949860</v>
      </c>
      <c r="R39" s="2">
        <f>+O39</f>
        <v>1192949860</v>
      </c>
      <c r="S39" s="2">
        <f>+Q40+S60</f>
        <v>1192949860</v>
      </c>
      <c r="T39" s="2">
        <f>+S40+T60</f>
        <v>1192949860</v>
      </c>
      <c r="U39" s="2">
        <f>+T40+U60</f>
        <v>1192949860</v>
      </c>
      <c r="V39" s="2">
        <f>+S39</f>
        <v>1192949860</v>
      </c>
      <c r="W39" s="2">
        <f>+G39</f>
        <v>907967361</v>
      </c>
      <c r="X39" s="2"/>
      <c r="Y39" s="2">
        <f>+W39-X39</f>
        <v>907967361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886461645</v>
      </c>
      <c r="D40" s="43">
        <f t="shared" ref="D40:AA40" si="4">+D38+D39</f>
        <v>0</v>
      </c>
      <c r="E40" s="44">
        <f t="shared" si="4"/>
        <v>-751731713</v>
      </c>
      <c r="F40" s="45">
        <f t="shared" si="4"/>
        <v>-751731713</v>
      </c>
      <c r="G40" s="45">
        <f t="shared" si="4"/>
        <v>831881900</v>
      </c>
      <c r="H40" s="45">
        <f t="shared" si="4"/>
        <v>922174450</v>
      </c>
      <c r="I40" s="45">
        <f t="shared" si="4"/>
        <v>1007947658</v>
      </c>
      <c r="J40" s="45">
        <f>+I40</f>
        <v>1007947658</v>
      </c>
      <c r="K40" s="45">
        <f t="shared" si="4"/>
        <v>1100940894</v>
      </c>
      <c r="L40" s="45">
        <f t="shared" si="4"/>
        <v>1160939600</v>
      </c>
      <c r="M40" s="45">
        <f t="shared" si="4"/>
        <v>1192949860</v>
      </c>
      <c r="N40" s="45">
        <f>+M40</f>
        <v>1192949860</v>
      </c>
      <c r="O40" s="45">
        <f t="shared" si="4"/>
        <v>1192949860</v>
      </c>
      <c r="P40" s="45">
        <f t="shared" si="4"/>
        <v>1192949860</v>
      </c>
      <c r="Q40" s="45">
        <f t="shared" si="4"/>
        <v>1192949860</v>
      </c>
      <c r="R40" s="45">
        <f>+Q40</f>
        <v>1192949860</v>
      </c>
      <c r="S40" s="45">
        <f t="shared" si="4"/>
        <v>1192949860</v>
      </c>
      <c r="T40" s="45">
        <f t="shared" si="4"/>
        <v>1192949860</v>
      </c>
      <c r="U40" s="45">
        <f t="shared" si="4"/>
        <v>1192949860</v>
      </c>
      <c r="V40" s="45">
        <f>+U40</f>
        <v>1192949860</v>
      </c>
      <c r="W40" s="45">
        <f>+V40</f>
        <v>1192949860</v>
      </c>
      <c r="X40" s="45">
        <f t="shared" si="4"/>
        <v>149271517</v>
      </c>
      <c r="Y40" s="45">
        <f t="shared" si="4"/>
        <v>1043678343</v>
      </c>
      <c r="Z40" s="46">
        <f>+IF(X40&lt;&gt;0,+(Y40/X40)*100,0)</f>
        <v>699.18117265465992</v>
      </c>
      <c r="AA40" s="47">
        <f t="shared" si="4"/>
        <v>-751731713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907967361</v>
      </c>
      <c r="J60">
        <v>907967361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509025480</v>
      </c>
      <c r="D7" s="18"/>
      <c r="E7" s="19">
        <v>1674703765</v>
      </c>
      <c r="F7" s="20">
        <v>1674703765</v>
      </c>
      <c r="G7" s="20">
        <v>45659193</v>
      </c>
      <c r="H7" s="20">
        <v>57231075</v>
      </c>
      <c r="I7" s="20">
        <v>53431405</v>
      </c>
      <c r="J7" s="20">
        <v>156321673</v>
      </c>
      <c r="K7" s="20">
        <v>60265695</v>
      </c>
      <c r="L7" s="20">
        <v>39992469</v>
      </c>
      <c r="M7" s="20">
        <v>45406320</v>
      </c>
      <c r="N7" s="20">
        <v>145664484</v>
      </c>
      <c r="O7" s="20"/>
      <c r="P7" s="20"/>
      <c r="Q7" s="20"/>
      <c r="R7" s="20"/>
      <c r="S7" s="20"/>
      <c r="T7" s="20"/>
      <c r="U7" s="20"/>
      <c r="V7" s="20"/>
      <c r="W7" s="20">
        <v>301986157</v>
      </c>
      <c r="X7" s="20">
        <v>813379142</v>
      </c>
      <c r="Y7" s="20">
        <v>-511392985</v>
      </c>
      <c r="Z7" s="21">
        <v>-62.872645558939112</v>
      </c>
      <c r="AA7" s="22">
        <v>1674703765</v>
      </c>
    </row>
    <row r="8" spans="1:27" x14ac:dyDescent="0.25">
      <c r="A8" s="23" t="s">
        <v>36</v>
      </c>
      <c r="B8" s="17" t="s">
        <v>32</v>
      </c>
      <c r="C8" s="18">
        <v>2907778</v>
      </c>
      <c r="D8" s="18"/>
      <c r="E8" s="19">
        <v>-3943775</v>
      </c>
      <c r="F8" s="20">
        <v>-3943775</v>
      </c>
      <c r="G8" s="20">
        <v>345692</v>
      </c>
      <c r="H8" s="20">
        <v>202559</v>
      </c>
      <c r="I8" s="20">
        <v>296505</v>
      </c>
      <c r="J8" s="20">
        <v>844756</v>
      </c>
      <c r="K8" s="20">
        <v>258175</v>
      </c>
      <c r="L8" s="20">
        <v>234142</v>
      </c>
      <c r="M8" s="20">
        <v>239726</v>
      </c>
      <c r="N8" s="20">
        <v>732043</v>
      </c>
      <c r="O8" s="20"/>
      <c r="P8" s="20"/>
      <c r="Q8" s="20"/>
      <c r="R8" s="20"/>
      <c r="S8" s="20"/>
      <c r="T8" s="20"/>
      <c r="U8" s="20"/>
      <c r="V8" s="20"/>
      <c r="W8" s="20">
        <v>1576799</v>
      </c>
      <c r="X8" s="20">
        <v>-3894639</v>
      </c>
      <c r="Y8" s="20">
        <v>5471438</v>
      </c>
      <c r="Z8" s="21">
        <v>-140.48639681367129</v>
      </c>
      <c r="AA8" s="22">
        <v>-3943775</v>
      </c>
    </row>
    <row r="9" spans="1:27" x14ac:dyDescent="0.25">
      <c r="A9" s="23" t="s">
        <v>37</v>
      </c>
      <c r="B9" s="17" t="s">
        <v>6</v>
      </c>
      <c r="C9" s="18">
        <v>18105875</v>
      </c>
      <c r="D9" s="18"/>
      <c r="E9" s="19">
        <v>21546006</v>
      </c>
      <c r="F9" s="20">
        <v>21546006</v>
      </c>
      <c r="G9" s="20">
        <v>9253200</v>
      </c>
      <c r="H9" s="20"/>
      <c r="I9" s="20"/>
      <c r="J9" s="20">
        <v>9253200</v>
      </c>
      <c r="K9" s="20"/>
      <c r="L9" s="20"/>
      <c r="M9" s="20">
        <v>7402583</v>
      </c>
      <c r="N9" s="20">
        <v>7402583</v>
      </c>
      <c r="O9" s="20"/>
      <c r="P9" s="20"/>
      <c r="Q9" s="20"/>
      <c r="R9" s="20"/>
      <c r="S9" s="20"/>
      <c r="T9" s="20"/>
      <c r="U9" s="20"/>
      <c r="V9" s="20"/>
      <c r="W9" s="20">
        <v>16655783</v>
      </c>
      <c r="X9" s="20">
        <v>14364004</v>
      </c>
      <c r="Y9" s="20">
        <v>2291779</v>
      </c>
      <c r="Z9" s="21">
        <v>15.955015050121121</v>
      </c>
      <c r="AA9" s="22">
        <v>21546006</v>
      </c>
    </row>
    <row r="10" spans="1:27" x14ac:dyDescent="0.25">
      <c r="A10" s="23" t="s">
        <v>38</v>
      </c>
      <c r="B10" s="17" t="s">
        <v>6</v>
      </c>
      <c r="C10" s="18">
        <v>11374595</v>
      </c>
      <c r="D10" s="18"/>
      <c r="E10" s="19">
        <v>14374638</v>
      </c>
      <c r="F10" s="20">
        <v>14374638</v>
      </c>
      <c r="G10" s="20">
        <v>2188661</v>
      </c>
      <c r="H10" s="20"/>
      <c r="I10" s="20"/>
      <c r="J10" s="20">
        <v>2188661</v>
      </c>
      <c r="K10" s="20"/>
      <c r="L10" s="20"/>
      <c r="M10" s="20">
        <v>2172059</v>
      </c>
      <c r="N10" s="20">
        <v>2172059</v>
      </c>
      <c r="O10" s="20"/>
      <c r="P10" s="20"/>
      <c r="Q10" s="20"/>
      <c r="R10" s="20"/>
      <c r="S10" s="20"/>
      <c r="T10" s="20"/>
      <c r="U10" s="20"/>
      <c r="V10" s="20"/>
      <c r="W10" s="20">
        <v>4360720</v>
      </c>
      <c r="X10" s="20">
        <v>11341308</v>
      </c>
      <c r="Y10" s="20">
        <v>-6980588</v>
      </c>
      <c r="Z10" s="21">
        <v>-61.55011397274459</v>
      </c>
      <c r="AA10" s="22">
        <v>14374638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5020304</v>
      </c>
      <c r="F11" s="20">
        <v>5020304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2510152</v>
      </c>
      <c r="Y11" s="20">
        <v>-2510152</v>
      </c>
      <c r="Z11" s="21">
        <v>-100</v>
      </c>
      <c r="AA11" s="22">
        <v>5020304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-1350998012</v>
      </c>
      <c r="D14" s="18"/>
      <c r="E14" s="19">
        <v>-1187498306</v>
      </c>
      <c r="F14" s="20">
        <v>-1187498306</v>
      </c>
      <c r="G14" s="20">
        <v>-31666807</v>
      </c>
      <c r="H14" s="20">
        <v>-261681366</v>
      </c>
      <c r="I14" s="20">
        <v>-30248675</v>
      </c>
      <c r="J14" s="20">
        <v>-323596848</v>
      </c>
      <c r="K14" s="20">
        <v>-212857576</v>
      </c>
      <c r="L14" s="20">
        <v>-188194004</v>
      </c>
      <c r="M14" s="20">
        <v>-98774571</v>
      </c>
      <c r="N14" s="20">
        <v>-499826151</v>
      </c>
      <c r="O14" s="20"/>
      <c r="P14" s="20"/>
      <c r="Q14" s="20"/>
      <c r="R14" s="20"/>
      <c r="S14" s="20"/>
      <c r="T14" s="20"/>
      <c r="U14" s="20"/>
      <c r="V14" s="20"/>
      <c r="W14" s="20">
        <v>-823422999</v>
      </c>
      <c r="X14" s="20">
        <v>-562869075</v>
      </c>
      <c r="Y14" s="20">
        <v>-260553924</v>
      </c>
      <c r="Z14" s="21">
        <v>46.29032497477322</v>
      </c>
      <c r="AA14" s="22">
        <v>-1187498306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-19318427</v>
      </c>
      <c r="Y15" s="20">
        <v>19318427</v>
      </c>
      <c r="Z15" s="21">
        <v>-100</v>
      </c>
      <c r="AA15" s="22">
        <v>-38636846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-809584284</v>
      </c>
      <c r="D17" s="26">
        <f>SUM(D6:D16)</f>
        <v>0</v>
      </c>
      <c r="E17" s="27">
        <f t="shared" si="0"/>
        <v>485565786</v>
      </c>
      <c r="F17" s="28">
        <f t="shared" si="0"/>
        <v>485565786</v>
      </c>
      <c r="G17" s="28">
        <f t="shared" si="0"/>
        <v>25779939</v>
      </c>
      <c r="H17" s="28">
        <f t="shared" si="0"/>
        <v>-204247732</v>
      </c>
      <c r="I17" s="28">
        <f t="shared" si="0"/>
        <v>23479235</v>
      </c>
      <c r="J17" s="28">
        <f t="shared" si="0"/>
        <v>-154988558</v>
      </c>
      <c r="K17" s="28">
        <f t="shared" si="0"/>
        <v>-152333706</v>
      </c>
      <c r="L17" s="28">
        <f t="shared" si="0"/>
        <v>-147967393</v>
      </c>
      <c r="M17" s="28">
        <f t="shared" si="0"/>
        <v>-43553883</v>
      </c>
      <c r="N17" s="28">
        <f t="shared" si="0"/>
        <v>-343854982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-498843540</v>
      </c>
      <c r="X17" s="28">
        <f t="shared" si="0"/>
        <v>255512465</v>
      </c>
      <c r="Y17" s="28">
        <f t="shared" si="0"/>
        <v>-754356005</v>
      </c>
      <c r="Z17" s="29">
        <f>+IF(X17&lt;&gt;0,+(Y17/X17)*100,0)</f>
        <v>-295.23256526839111</v>
      </c>
      <c r="AA17" s="30">
        <f>SUM(AA6:AA16)</f>
        <v>485565786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-41793056</v>
      </c>
      <c r="D26" s="18"/>
      <c r="E26" s="19">
        <v>-25747377</v>
      </c>
      <c r="F26" s="20">
        <v>-25747377</v>
      </c>
      <c r="G26" s="20">
        <v>-360000</v>
      </c>
      <c r="H26" s="20">
        <v>-460000</v>
      </c>
      <c r="I26" s="20"/>
      <c r="J26" s="20">
        <v>-820000</v>
      </c>
      <c r="K26" s="20">
        <v>-2492719</v>
      </c>
      <c r="L26" s="20">
        <v>-2596856</v>
      </c>
      <c r="M26" s="20">
        <v>-10709896</v>
      </c>
      <c r="N26" s="20">
        <v>-15799471</v>
      </c>
      <c r="O26" s="20"/>
      <c r="P26" s="20"/>
      <c r="Q26" s="20"/>
      <c r="R26" s="20"/>
      <c r="S26" s="20"/>
      <c r="T26" s="20"/>
      <c r="U26" s="20"/>
      <c r="V26" s="20"/>
      <c r="W26" s="20">
        <v>-16619471</v>
      </c>
      <c r="X26" s="20">
        <v>-13144500</v>
      </c>
      <c r="Y26" s="20">
        <v>-3474971</v>
      </c>
      <c r="Z26" s="21">
        <v>26.436692152611357</v>
      </c>
      <c r="AA26" s="22">
        <v>-25747377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-41793056</v>
      </c>
      <c r="D27" s="26">
        <f>SUM(D21:D26)</f>
        <v>0</v>
      </c>
      <c r="E27" s="27">
        <f t="shared" si="1"/>
        <v>-25747377</v>
      </c>
      <c r="F27" s="28">
        <f t="shared" si="1"/>
        <v>-25747377</v>
      </c>
      <c r="G27" s="28">
        <f t="shared" si="1"/>
        <v>-360000</v>
      </c>
      <c r="H27" s="28">
        <f t="shared" si="1"/>
        <v>-460000</v>
      </c>
      <c r="I27" s="28">
        <f t="shared" si="1"/>
        <v>0</v>
      </c>
      <c r="J27" s="28">
        <f t="shared" si="1"/>
        <v>-820000</v>
      </c>
      <c r="K27" s="28">
        <f t="shared" si="1"/>
        <v>-2492719</v>
      </c>
      <c r="L27" s="28">
        <f t="shared" si="1"/>
        <v>-2596856</v>
      </c>
      <c r="M27" s="28">
        <f t="shared" si="1"/>
        <v>-10709896</v>
      </c>
      <c r="N27" s="28">
        <f t="shared" si="1"/>
        <v>-15799471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-16619471</v>
      </c>
      <c r="X27" s="28">
        <f t="shared" si="1"/>
        <v>-13144500</v>
      </c>
      <c r="Y27" s="28">
        <f t="shared" si="1"/>
        <v>-3474971</v>
      </c>
      <c r="Z27" s="29">
        <f>+IF(X27&lt;&gt;0,+(Y27/X27)*100,0)</f>
        <v>26.436692152611357</v>
      </c>
      <c r="AA27" s="30">
        <f>SUM(AA21:AA26)</f>
        <v>-25747377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-851377340</v>
      </c>
      <c r="D38" s="32">
        <f>+D17+D27+D36</f>
        <v>0</v>
      </c>
      <c r="E38" s="33">
        <f t="shared" si="3"/>
        <v>459818409</v>
      </c>
      <c r="F38" s="2">
        <f t="shared" si="3"/>
        <v>459818409</v>
      </c>
      <c r="G38" s="2">
        <f t="shared" si="3"/>
        <v>25419939</v>
      </c>
      <c r="H38" s="2">
        <f t="shared" si="3"/>
        <v>-204707732</v>
      </c>
      <c r="I38" s="2">
        <f t="shared" si="3"/>
        <v>23479235</v>
      </c>
      <c r="J38" s="2">
        <f t="shared" si="3"/>
        <v>-155808558</v>
      </c>
      <c r="K38" s="2">
        <f t="shared" si="3"/>
        <v>-154826425</v>
      </c>
      <c r="L38" s="2">
        <f t="shared" si="3"/>
        <v>-150564249</v>
      </c>
      <c r="M38" s="2">
        <f t="shared" si="3"/>
        <v>-54263779</v>
      </c>
      <c r="N38" s="2">
        <f t="shared" si="3"/>
        <v>-359654453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-515463011</v>
      </c>
      <c r="X38" s="2">
        <f t="shared" si="3"/>
        <v>242367965</v>
      </c>
      <c r="Y38" s="2">
        <f t="shared" si="3"/>
        <v>-757830976</v>
      </c>
      <c r="Z38" s="34">
        <f>+IF(X38&lt;&gt;0,+(Y38/X38)*100,0)</f>
        <v>-312.67786400731632</v>
      </c>
      <c r="AA38" s="35">
        <f>+AA17+AA27+AA36</f>
        <v>459818409</v>
      </c>
    </row>
    <row r="39" spans="1:27" x14ac:dyDescent="0.25">
      <c r="A39" s="23" t="s">
        <v>60</v>
      </c>
      <c r="B39" s="17"/>
      <c r="C39" s="32">
        <v>-2006939823</v>
      </c>
      <c r="D39" s="32"/>
      <c r="E39" s="33"/>
      <c r="F39" s="2"/>
      <c r="G39" s="2">
        <v>-2563311623</v>
      </c>
      <c r="H39" s="2">
        <f>+G40+H60</f>
        <v>-2537891684</v>
      </c>
      <c r="I39" s="2">
        <f>+H40+I60</f>
        <v>-2742599416</v>
      </c>
      <c r="J39" s="2">
        <f>+G39</f>
        <v>-2563311623</v>
      </c>
      <c r="K39" s="2">
        <f>+I40+K60</f>
        <v>-2719120181</v>
      </c>
      <c r="L39" s="2">
        <f>+K40+L60</f>
        <v>-2873946606</v>
      </c>
      <c r="M39" s="2">
        <f>+L40+M60</f>
        <v>-3024510855</v>
      </c>
      <c r="N39" s="2">
        <f>+K39</f>
        <v>-2719120181</v>
      </c>
      <c r="O39" s="2">
        <f>+M40+O60</f>
        <v>-3078774634</v>
      </c>
      <c r="P39" s="2">
        <f>+O40+P60</f>
        <v>-3078774634</v>
      </c>
      <c r="Q39" s="2">
        <f>+P40+Q60</f>
        <v>-3078774634</v>
      </c>
      <c r="R39" s="2">
        <f>+O39</f>
        <v>-3078774634</v>
      </c>
      <c r="S39" s="2">
        <f>+Q40+S60</f>
        <v>-3078774634</v>
      </c>
      <c r="T39" s="2">
        <f>+S40+T60</f>
        <v>-3078774634</v>
      </c>
      <c r="U39" s="2">
        <f>+T40+U60</f>
        <v>-3078774634</v>
      </c>
      <c r="V39" s="2">
        <f>+S39</f>
        <v>-3078774634</v>
      </c>
      <c r="W39" s="2">
        <f>+G39</f>
        <v>-2563311623</v>
      </c>
      <c r="X39" s="2"/>
      <c r="Y39" s="2">
        <f>+W39-X39</f>
        <v>-2563311623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-2858317163</v>
      </c>
      <c r="D40" s="43">
        <f t="shared" ref="D40:AA40" si="4">+D38+D39</f>
        <v>0</v>
      </c>
      <c r="E40" s="44">
        <f t="shared" si="4"/>
        <v>459818409</v>
      </c>
      <c r="F40" s="45">
        <f t="shared" si="4"/>
        <v>459818409</v>
      </c>
      <c r="G40" s="45">
        <f t="shared" si="4"/>
        <v>-2537891684</v>
      </c>
      <c r="H40" s="45">
        <f t="shared" si="4"/>
        <v>-2742599416</v>
      </c>
      <c r="I40" s="45">
        <f t="shared" si="4"/>
        <v>-2719120181</v>
      </c>
      <c r="J40" s="45">
        <f>+I40</f>
        <v>-2719120181</v>
      </c>
      <c r="K40" s="45">
        <f t="shared" si="4"/>
        <v>-2873946606</v>
      </c>
      <c r="L40" s="45">
        <f t="shared" si="4"/>
        <v>-3024510855</v>
      </c>
      <c r="M40" s="45">
        <f t="shared" si="4"/>
        <v>-3078774634</v>
      </c>
      <c r="N40" s="45">
        <f>+M40</f>
        <v>-3078774634</v>
      </c>
      <c r="O40" s="45">
        <f t="shared" si="4"/>
        <v>-3078774634</v>
      </c>
      <c r="P40" s="45">
        <f t="shared" si="4"/>
        <v>-3078774634</v>
      </c>
      <c r="Q40" s="45">
        <f t="shared" si="4"/>
        <v>-3078774634</v>
      </c>
      <c r="R40" s="45">
        <f>+Q40</f>
        <v>-3078774634</v>
      </c>
      <c r="S40" s="45">
        <f t="shared" si="4"/>
        <v>-3078774634</v>
      </c>
      <c r="T40" s="45">
        <f t="shared" si="4"/>
        <v>-3078774634</v>
      </c>
      <c r="U40" s="45">
        <f t="shared" si="4"/>
        <v>-3078774634</v>
      </c>
      <c r="V40" s="45">
        <f>+U40</f>
        <v>-3078774634</v>
      </c>
      <c r="W40" s="45">
        <f>+V40</f>
        <v>-3078774634</v>
      </c>
      <c r="X40" s="45">
        <f t="shared" si="4"/>
        <v>242367965</v>
      </c>
      <c r="Y40" s="45">
        <f t="shared" si="4"/>
        <v>-3321142599</v>
      </c>
      <c r="Z40" s="46">
        <f>+IF(X40&lt;&gt;0,+(Y40/X40)*100,0)</f>
        <v>-1370.2894270701163</v>
      </c>
      <c r="AA40" s="47">
        <f t="shared" si="4"/>
        <v>459818409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-2563311623</v>
      </c>
      <c r="J60">
        <v>-2563311623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70593882</v>
      </c>
      <c r="D7" s="18"/>
      <c r="E7" s="19">
        <v>97569492</v>
      </c>
      <c r="F7" s="20">
        <v>97569492</v>
      </c>
      <c r="G7" s="20"/>
      <c r="H7" s="20">
        <v>7532562</v>
      </c>
      <c r="I7" s="20">
        <v>6982820</v>
      </c>
      <c r="J7" s="20">
        <v>14515382</v>
      </c>
      <c r="K7" s="20">
        <v>6968129</v>
      </c>
      <c r="L7" s="20">
        <v>6849476</v>
      </c>
      <c r="M7" s="20">
        <v>4746385</v>
      </c>
      <c r="N7" s="20">
        <v>18563990</v>
      </c>
      <c r="O7" s="20"/>
      <c r="P7" s="20"/>
      <c r="Q7" s="20"/>
      <c r="R7" s="20"/>
      <c r="S7" s="20"/>
      <c r="T7" s="20"/>
      <c r="U7" s="20"/>
      <c r="V7" s="20"/>
      <c r="W7" s="20">
        <v>33079372</v>
      </c>
      <c r="X7" s="20">
        <v>48784746</v>
      </c>
      <c r="Y7" s="20">
        <v>-15705374</v>
      </c>
      <c r="Z7" s="21">
        <v>-32.193206458428627</v>
      </c>
      <c r="AA7" s="22">
        <v>97569492</v>
      </c>
    </row>
    <row r="8" spans="1:27" x14ac:dyDescent="0.25">
      <c r="A8" s="23" t="s">
        <v>36</v>
      </c>
      <c r="B8" s="17" t="s">
        <v>32</v>
      </c>
      <c r="C8" s="18">
        <v>205915</v>
      </c>
      <c r="D8" s="18"/>
      <c r="E8" s="19">
        <v>2036868</v>
      </c>
      <c r="F8" s="20">
        <v>2036868</v>
      </c>
      <c r="G8" s="20"/>
      <c r="H8" s="20">
        <v>14367</v>
      </c>
      <c r="I8" s="20">
        <v>12575</v>
      </c>
      <c r="J8" s="20">
        <v>26942</v>
      </c>
      <c r="K8" s="20">
        <v>15177</v>
      </c>
      <c r="L8" s="20">
        <v>6059</v>
      </c>
      <c r="M8" s="20">
        <v>8584</v>
      </c>
      <c r="N8" s="20">
        <v>29820</v>
      </c>
      <c r="O8" s="20"/>
      <c r="P8" s="20"/>
      <c r="Q8" s="20"/>
      <c r="R8" s="20"/>
      <c r="S8" s="20"/>
      <c r="T8" s="20"/>
      <c r="U8" s="20"/>
      <c r="V8" s="20"/>
      <c r="W8" s="20">
        <v>56762</v>
      </c>
      <c r="X8" s="20">
        <v>1018434</v>
      </c>
      <c r="Y8" s="20">
        <v>-961672</v>
      </c>
      <c r="Z8" s="21">
        <v>-94.426541140613921</v>
      </c>
      <c r="AA8" s="22">
        <v>2036868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714827</v>
      </c>
      <c r="D10" s="18"/>
      <c r="E10" s="19">
        <v>9000000</v>
      </c>
      <c r="F10" s="20">
        <v>9000000</v>
      </c>
      <c r="G10" s="20"/>
      <c r="H10" s="20">
        <v>35475</v>
      </c>
      <c r="I10" s="20">
        <v>2326383</v>
      </c>
      <c r="J10" s="20">
        <v>2361858</v>
      </c>
      <c r="K10" s="20">
        <v>72078</v>
      </c>
      <c r="L10" s="20">
        <v>64675</v>
      </c>
      <c r="M10" s="20">
        <v>75147</v>
      </c>
      <c r="N10" s="20">
        <v>211900</v>
      </c>
      <c r="O10" s="20"/>
      <c r="P10" s="20"/>
      <c r="Q10" s="20"/>
      <c r="R10" s="20"/>
      <c r="S10" s="20"/>
      <c r="T10" s="20"/>
      <c r="U10" s="20"/>
      <c r="V10" s="20"/>
      <c r="W10" s="20">
        <v>2573758</v>
      </c>
      <c r="X10" s="20">
        <v>4500000</v>
      </c>
      <c r="Y10" s="20">
        <v>-1926242</v>
      </c>
      <c r="Z10" s="21">
        <v>-42.805377777777778</v>
      </c>
      <c r="AA10" s="22">
        <v>9000000</v>
      </c>
    </row>
    <row r="11" spans="1:27" x14ac:dyDescent="0.25">
      <c r="A11" s="23" t="s">
        <v>39</v>
      </c>
      <c r="B11" s="17" t="s">
        <v>32</v>
      </c>
      <c r="C11" s="18">
        <v>1130348</v>
      </c>
      <c r="D11" s="18"/>
      <c r="E11" s="19">
        <v>773880</v>
      </c>
      <c r="F11" s="20">
        <v>773880</v>
      </c>
      <c r="G11" s="20"/>
      <c r="H11" s="20">
        <v>67433</v>
      </c>
      <c r="I11" s="20">
        <v>62650</v>
      </c>
      <c r="J11" s="20">
        <v>130083</v>
      </c>
      <c r="K11" s="20">
        <v>100530</v>
      </c>
      <c r="L11" s="20">
        <v>65838</v>
      </c>
      <c r="M11" s="20">
        <v>50262</v>
      </c>
      <c r="N11" s="20">
        <v>216630</v>
      </c>
      <c r="O11" s="20"/>
      <c r="P11" s="20"/>
      <c r="Q11" s="20"/>
      <c r="R11" s="20"/>
      <c r="S11" s="20"/>
      <c r="T11" s="20"/>
      <c r="U11" s="20"/>
      <c r="V11" s="20"/>
      <c r="W11" s="20">
        <v>346713</v>
      </c>
      <c r="X11" s="20">
        <v>386940</v>
      </c>
      <c r="Y11" s="20">
        <v>-40227</v>
      </c>
      <c r="Z11" s="21">
        <v>-10.396185455109318</v>
      </c>
      <c r="AA11" s="22">
        <v>773880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-31400797</v>
      </c>
      <c r="D14" s="18"/>
      <c r="E14" s="19">
        <v>-117357840</v>
      </c>
      <c r="F14" s="20">
        <v>-117357840</v>
      </c>
      <c r="G14" s="20"/>
      <c r="H14" s="20">
        <v>-900233</v>
      </c>
      <c r="I14" s="20">
        <v>-1907627</v>
      </c>
      <c r="J14" s="20">
        <v>-2807860</v>
      </c>
      <c r="K14" s="20">
        <v>-436090</v>
      </c>
      <c r="L14" s="20">
        <v>-214069</v>
      </c>
      <c r="M14" s="20">
        <v>-79975021</v>
      </c>
      <c r="N14" s="20">
        <v>-80625180</v>
      </c>
      <c r="O14" s="20"/>
      <c r="P14" s="20"/>
      <c r="Q14" s="20"/>
      <c r="R14" s="20"/>
      <c r="S14" s="20"/>
      <c r="T14" s="20"/>
      <c r="U14" s="20"/>
      <c r="V14" s="20"/>
      <c r="W14" s="20">
        <v>-83433040</v>
      </c>
      <c r="X14" s="20">
        <v>-58678920</v>
      </c>
      <c r="Y14" s="20">
        <v>-24754120</v>
      </c>
      <c r="Z14" s="21">
        <v>42.185711666131553</v>
      </c>
      <c r="AA14" s="22">
        <v>-117357840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41244175</v>
      </c>
      <c r="D17" s="26">
        <f>SUM(D6:D16)</f>
        <v>0</v>
      </c>
      <c r="E17" s="27">
        <f t="shared" si="0"/>
        <v>-7977600</v>
      </c>
      <c r="F17" s="28">
        <f t="shared" si="0"/>
        <v>-7977600</v>
      </c>
      <c r="G17" s="28">
        <f t="shared" si="0"/>
        <v>0</v>
      </c>
      <c r="H17" s="28">
        <f t="shared" si="0"/>
        <v>6749604</v>
      </c>
      <c r="I17" s="28">
        <f t="shared" si="0"/>
        <v>7476801</v>
      </c>
      <c r="J17" s="28">
        <f t="shared" si="0"/>
        <v>14226405</v>
      </c>
      <c r="K17" s="28">
        <f t="shared" si="0"/>
        <v>6719824</v>
      </c>
      <c r="L17" s="28">
        <f t="shared" si="0"/>
        <v>6771979</v>
      </c>
      <c r="M17" s="28">
        <f t="shared" si="0"/>
        <v>-75094643</v>
      </c>
      <c r="N17" s="28">
        <f t="shared" si="0"/>
        <v>-61602840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-47376435</v>
      </c>
      <c r="X17" s="28">
        <f t="shared" si="0"/>
        <v>-3988800</v>
      </c>
      <c r="Y17" s="28">
        <f t="shared" si="0"/>
        <v>-43387635</v>
      </c>
      <c r="Z17" s="29">
        <f>+IF(X17&lt;&gt;0,+(Y17/X17)*100,0)</f>
        <v>1087.7365373044524</v>
      </c>
      <c r="AA17" s="30">
        <f>SUM(AA6:AA16)</f>
        <v>-7977600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-2135875</v>
      </c>
      <c r="D26" s="18"/>
      <c r="E26" s="19">
        <v>-9000000</v>
      </c>
      <c r="F26" s="20">
        <v>-9000000</v>
      </c>
      <c r="G26" s="20"/>
      <c r="H26" s="20"/>
      <c r="I26" s="20"/>
      <c r="J26" s="20"/>
      <c r="K26" s="20">
        <v>-3911903</v>
      </c>
      <c r="L26" s="20"/>
      <c r="M26" s="20">
        <v>-803986</v>
      </c>
      <c r="N26" s="20">
        <v>-4715889</v>
      </c>
      <c r="O26" s="20"/>
      <c r="P26" s="20"/>
      <c r="Q26" s="20"/>
      <c r="R26" s="20"/>
      <c r="S26" s="20"/>
      <c r="T26" s="20"/>
      <c r="U26" s="20"/>
      <c r="V26" s="20"/>
      <c r="W26" s="20">
        <v>-4715889</v>
      </c>
      <c r="X26" s="20">
        <v>-4500000</v>
      </c>
      <c r="Y26" s="20">
        <v>-215889</v>
      </c>
      <c r="Z26" s="21">
        <v>4.7975333333333339</v>
      </c>
      <c r="AA26" s="22">
        <v>-9000000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-2135875</v>
      </c>
      <c r="D27" s="26">
        <f>SUM(D21:D26)</f>
        <v>0</v>
      </c>
      <c r="E27" s="27">
        <f t="shared" si="1"/>
        <v>-9000000</v>
      </c>
      <c r="F27" s="28">
        <f t="shared" si="1"/>
        <v>-9000000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-3911903</v>
      </c>
      <c r="L27" s="28">
        <f t="shared" si="1"/>
        <v>0</v>
      </c>
      <c r="M27" s="28">
        <f t="shared" si="1"/>
        <v>-803986</v>
      </c>
      <c r="N27" s="28">
        <f t="shared" si="1"/>
        <v>-4715889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-4715889</v>
      </c>
      <c r="X27" s="28">
        <f t="shared" si="1"/>
        <v>-4500000</v>
      </c>
      <c r="Y27" s="28">
        <f t="shared" si="1"/>
        <v>-215889</v>
      </c>
      <c r="Z27" s="29">
        <f>+IF(X27&lt;&gt;0,+(Y27/X27)*100,0)</f>
        <v>4.7975333333333339</v>
      </c>
      <c r="AA27" s="30">
        <f>SUM(AA21:AA26)</f>
        <v>-9000000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39108300</v>
      </c>
      <c r="D38" s="32">
        <f>+D17+D27+D36</f>
        <v>0</v>
      </c>
      <c r="E38" s="33">
        <f t="shared" si="3"/>
        <v>-16977600</v>
      </c>
      <c r="F38" s="2">
        <f t="shared" si="3"/>
        <v>-16977600</v>
      </c>
      <c r="G38" s="2">
        <f t="shared" si="3"/>
        <v>0</v>
      </c>
      <c r="H38" s="2">
        <f t="shared" si="3"/>
        <v>6749604</v>
      </c>
      <c r="I38" s="2">
        <f t="shared" si="3"/>
        <v>7476801</v>
      </c>
      <c r="J38" s="2">
        <f t="shared" si="3"/>
        <v>14226405</v>
      </c>
      <c r="K38" s="2">
        <f t="shared" si="3"/>
        <v>2807921</v>
      </c>
      <c r="L38" s="2">
        <f t="shared" si="3"/>
        <v>6771979</v>
      </c>
      <c r="M38" s="2">
        <f t="shared" si="3"/>
        <v>-75898629</v>
      </c>
      <c r="N38" s="2">
        <f t="shared" si="3"/>
        <v>-66318729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-52092324</v>
      </c>
      <c r="X38" s="2">
        <f t="shared" si="3"/>
        <v>-8488800</v>
      </c>
      <c r="Y38" s="2">
        <f t="shared" si="3"/>
        <v>-43603524</v>
      </c>
      <c r="Z38" s="34">
        <f>+IF(X38&lt;&gt;0,+(Y38/X38)*100,0)</f>
        <v>513.65945716709075</v>
      </c>
      <c r="AA38" s="35">
        <f>+AA17+AA27+AA36</f>
        <v>-16977600</v>
      </c>
    </row>
    <row r="39" spans="1:27" x14ac:dyDescent="0.25">
      <c r="A39" s="23" t="s">
        <v>60</v>
      </c>
      <c r="B39" s="17"/>
      <c r="C39" s="32">
        <v>195688042</v>
      </c>
      <c r="D39" s="32"/>
      <c r="E39" s="33"/>
      <c r="F39" s="2"/>
      <c r="G39" s="2"/>
      <c r="H39" s="2">
        <f>+G40+H60</f>
        <v>0</v>
      </c>
      <c r="I39" s="2">
        <f>+H40+I60</f>
        <v>6749604</v>
      </c>
      <c r="J39" s="2">
        <f>+G39</f>
        <v>0</v>
      </c>
      <c r="K39" s="2">
        <f>+I40+K60</f>
        <v>14226405</v>
      </c>
      <c r="L39" s="2">
        <f>+K40+L60</f>
        <v>17034326</v>
      </c>
      <c r="M39" s="2">
        <f>+L40+M60</f>
        <v>23806305</v>
      </c>
      <c r="N39" s="2">
        <f>+K39</f>
        <v>14226405</v>
      </c>
      <c r="O39" s="2">
        <f>+M40+O60</f>
        <v>-52092324</v>
      </c>
      <c r="P39" s="2">
        <f>+O40+P60</f>
        <v>-52092324</v>
      </c>
      <c r="Q39" s="2">
        <f>+P40+Q60</f>
        <v>-52092324</v>
      </c>
      <c r="R39" s="2">
        <f>+O39</f>
        <v>-52092324</v>
      </c>
      <c r="S39" s="2">
        <f>+Q40+S60</f>
        <v>-52092324</v>
      </c>
      <c r="T39" s="2">
        <f>+S40+T60</f>
        <v>-52092324</v>
      </c>
      <c r="U39" s="2">
        <f>+T40+U60</f>
        <v>-52092324</v>
      </c>
      <c r="V39" s="2">
        <f>+S39</f>
        <v>-52092324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234796342</v>
      </c>
      <c r="D40" s="43">
        <f t="shared" ref="D40:AA40" si="4">+D38+D39</f>
        <v>0</v>
      </c>
      <c r="E40" s="44">
        <f t="shared" si="4"/>
        <v>-16977600</v>
      </c>
      <c r="F40" s="45">
        <f t="shared" si="4"/>
        <v>-16977600</v>
      </c>
      <c r="G40" s="45">
        <f t="shared" si="4"/>
        <v>0</v>
      </c>
      <c r="H40" s="45">
        <f t="shared" si="4"/>
        <v>6749604</v>
      </c>
      <c r="I40" s="45">
        <f t="shared" si="4"/>
        <v>14226405</v>
      </c>
      <c r="J40" s="45">
        <f>+I40</f>
        <v>14226405</v>
      </c>
      <c r="K40" s="45">
        <f t="shared" si="4"/>
        <v>17034326</v>
      </c>
      <c r="L40" s="45">
        <f t="shared" si="4"/>
        <v>23806305</v>
      </c>
      <c r="M40" s="45">
        <f t="shared" si="4"/>
        <v>-52092324</v>
      </c>
      <c r="N40" s="45">
        <f>+M40</f>
        <v>-52092324</v>
      </c>
      <c r="O40" s="45">
        <f t="shared" si="4"/>
        <v>-52092324</v>
      </c>
      <c r="P40" s="45">
        <f t="shared" si="4"/>
        <v>-52092324</v>
      </c>
      <c r="Q40" s="45">
        <f t="shared" si="4"/>
        <v>-52092324</v>
      </c>
      <c r="R40" s="45">
        <f>+Q40</f>
        <v>-52092324</v>
      </c>
      <c r="S40" s="45">
        <f t="shared" si="4"/>
        <v>-52092324</v>
      </c>
      <c r="T40" s="45">
        <f t="shared" si="4"/>
        <v>-52092324</v>
      </c>
      <c r="U40" s="45">
        <f t="shared" si="4"/>
        <v>-52092324</v>
      </c>
      <c r="V40" s="45">
        <f>+U40</f>
        <v>-52092324</v>
      </c>
      <c r="W40" s="45">
        <f>+V40</f>
        <v>-52092324</v>
      </c>
      <c r="X40" s="45">
        <f t="shared" si="4"/>
        <v>-8488800</v>
      </c>
      <c r="Y40" s="45">
        <f t="shared" si="4"/>
        <v>-43603524</v>
      </c>
      <c r="Z40" s="46">
        <f>+IF(X40&lt;&gt;0,+(Y40/X40)*100,0)</f>
        <v>513.65945716709075</v>
      </c>
      <c r="AA40" s="47">
        <f t="shared" si="4"/>
        <v>-16977600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13941000</v>
      </c>
      <c r="F8" s="20">
        <v>13941000</v>
      </c>
      <c r="G8" s="20"/>
      <c r="H8" s="20">
        <v>6273000</v>
      </c>
      <c r="I8" s="20"/>
      <c r="J8" s="20">
        <v>6273000</v>
      </c>
      <c r="K8" s="20"/>
      <c r="L8" s="20">
        <v>2788000</v>
      </c>
      <c r="M8" s="20"/>
      <c r="N8" s="20">
        <v>2788000</v>
      </c>
      <c r="O8" s="20"/>
      <c r="P8" s="20"/>
      <c r="Q8" s="20"/>
      <c r="R8" s="20"/>
      <c r="S8" s="20"/>
      <c r="T8" s="20"/>
      <c r="U8" s="20"/>
      <c r="V8" s="20"/>
      <c r="W8" s="20">
        <v>9061000</v>
      </c>
      <c r="X8" s="20">
        <v>6970500</v>
      </c>
      <c r="Y8" s="20">
        <v>2090500</v>
      </c>
      <c r="Z8" s="21">
        <v>29.990674987447097</v>
      </c>
      <c r="AA8" s="22">
        <v>13941000</v>
      </c>
    </row>
    <row r="9" spans="1:27" x14ac:dyDescent="0.25">
      <c r="A9" s="23" t="s">
        <v>37</v>
      </c>
      <c r="B9" s="17" t="s">
        <v>6</v>
      </c>
      <c r="C9" s="18">
        <v>1587000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-39832245</v>
      </c>
      <c r="D14" s="18"/>
      <c r="E14" s="19">
        <v>-50526956</v>
      </c>
      <c r="F14" s="20">
        <v>-50526956</v>
      </c>
      <c r="G14" s="20">
        <v>-2923723</v>
      </c>
      <c r="H14" s="20">
        <v>-4402886</v>
      </c>
      <c r="I14" s="20">
        <v>-6700143</v>
      </c>
      <c r="J14" s="20">
        <v>-14026752</v>
      </c>
      <c r="K14" s="20">
        <v>-4619977</v>
      </c>
      <c r="L14" s="20">
        <v>-4213877</v>
      </c>
      <c r="M14" s="20">
        <v>-5249546</v>
      </c>
      <c r="N14" s="20">
        <v>-14083400</v>
      </c>
      <c r="O14" s="20"/>
      <c r="P14" s="20"/>
      <c r="Q14" s="20"/>
      <c r="R14" s="20"/>
      <c r="S14" s="20"/>
      <c r="T14" s="20"/>
      <c r="U14" s="20"/>
      <c r="V14" s="20"/>
      <c r="W14" s="20">
        <v>-28110152</v>
      </c>
      <c r="X14" s="20">
        <v>-25263486</v>
      </c>
      <c r="Y14" s="20">
        <v>-2846666</v>
      </c>
      <c r="Z14" s="21">
        <v>11.267906574730027</v>
      </c>
      <c r="AA14" s="22">
        <v>-50526956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-36245730</v>
      </c>
      <c r="D17" s="26">
        <f>SUM(D6:D16)</f>
        <v>0</v>
      </c>
      <c r="E17" s="27">
        <f t="shared" si="0"/>
        <v>-36585956</v>
      </c>
      <c r="F17" s="28">
        <f t="shared" si="0"/>
        <v>-36585956</v>
      </c>
      <c r="G17" s="28">
        <f t="shared" si="0"/>
        <v>-2923723</v>
      </c>
      <c r="H17" s="28">
        <f t="shared" si="0"/>
        <v>1870114</v>
      </c>
      <c r="I17" s="28">
        <f t="shared" si="0"/>
        <v>-6700143</v>
      </c>
      <c r="J17" s="28">
        <f t="shared" si="0"/>
        <v>-7753752</v>
      </c>
      <c r="K17" s="28">
        <f t="shared" si="0"/>
        <v>-4619977</v>
      </c>
      <c r="L17" s="28">
        <f t="shared" si="0"/>
        <v>-1425877</v>
      </c>
      <c r="M17" s="28">
        <f t="shared" si="0"/>
        <v>-5249546</v>
      </c>
      <c r="N17" s="28">
        <f t="shared" si="0"/>
        <v>-11295400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-19049152</v>
      </c>
      <c r="X17" s="28">
        <f t="shared" si="0"/>
        <v>-18292986</v>
      </c>
      <c r="Y17" s="28">
        <f t="shared" si="0"/>
        <v>-756166</v>
      </c>
      <c r="Z17" s="29">
        <f>+IF(X17&lt;&gt;0,+(Y17/X17)*100,0)</f>
        <v>4.1336389805360367</v>
      </c>
      <c r="AA17" s="30">
        <f>SUM(AA6:AA16)</f>
        <v>-36585956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-6729043</v>
      </c>
      <c r="D26" s="18"/>
      <c r="E26" s="19">
        <v>-5000000</v>
      </c>
      <c r="F26" s="20">
        <v>-5000000</v>
      </c>
      <c r="G26" s="20"/>
      <c r="H26" s="20">
        <v>-961291</v>
      </c>
      <c r="I26" s="20">
        <v>-1046379</v>
      </c>
      <c r="J26" s="20">
        <v>-2007670</v>
      </c>
      <c r="K26" s="20">
        <v>-687966</v>
      </c>
      <c r="L26" s="20">
        <v>-571925</v>
      </c>
      <c r="M26" s="20"/>
      <c r="N26" s="20">
        <v>-1259891</v>
      </c>
      <c r="O26" s="20"/>
      <c r="P26" s="20"/>
      <c r="Q26" s="20"/>
      <c r="R26" s="20"/>
      <c r="S26" s="20"/>
      <c r="T26" s="20"/>
      <c r="U26" s="20"/>
      <c r="V26" s="20"/>
      <c r="W26" s="20">
        <v>-3267561</v>
      </c>
      <c r="X26" s="20">
        <v>-2500002</v>
      </c>
      <c r="Y26" s="20">
        <v>-767559</v>
      </c>
      <c r="Z26" s="21">
        <v>30.702335438131652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-6729043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-961291</v>
      </c>
      <c r="I27" s="28">
        <f t="shared" si="1"/>
        <v>-1046379</v>
      </c>
      <c r="J27" s="28">
        <f t="shared" si="1"/>
        <v>-2007670</v>
      </c>
      <c r="K27" s="28">
        <f t="shared" si="1"/>
        <v>-687966</v>
      </c>
      <c r="L27" s="28">
        <f t="shared" si="1"/>
        <v>-571925</v>
      </c>
      <c r="M27" s="28">
        <f t="shared" si="1"/>
        <v>0</v>
      </c>
      <c r="N27" s="28">
        <f t="shared" si="1"/>
        <v>-1259891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-3267561</v>
      </c>
      <c r="X27" s="28">
        <f t="shared" si="1"/>
        <v>-2500002</v>
      </c>
      <c r="Y27" s="28">
        <f t="shared" si="1"/>
        <v>-767559</v>
      </c>
      <c r="Z27" s="29">
        <f>+IF(X27&lt;&gt;0,+(Y27/X27)*100,0)</f>
        <v>30.702335438131652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-42974773</v>
      </c>
      <c r="D38" s="32">
        <f>+D17+D27+D36</f>
        <v>0</v>
      </c>
      <c r="E38" s="33">
        <f t="shared" si="3"/>
        <v>-41585956</v>
      </c>
      <c r="F38" s="2">
        <f t="shared" si="3"/>
        <v>-41585956</v>
      </c>
      <c r="G38" s="2">
        <f t="shared" si="3"/>
        <v>-2923723</v>
      </c>
      <c r="H38" s="2">
        <f t="shared" si="3"/>
        <v>908823</v>
      </c>
      <c r="I38" s="2">
        <f t="shared" si="3"/>
        <v>-7746522</v>
      </c>
      <c r="J38" s="2">
        <f t="shared" si="3"/>
        <v>-9761422</v>
      </c>
      <c r="K38" s="2">
        <f t="shared" si="3"/>
        <v>-5307943</v>
      </c>
      <c r="L38" s="2">
        <f t="shared" si="3"/>
        <v>-1997802</v>
      </c>
      <c r="M38" s="2">
        <f t="shared" si="3"/>
        <v>-5249546</v>
      </c>
      <c r="N38" s="2">
        <f t="shared" si="3"/>
        <v>-12555291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-22316713</v>
      </c>
      <c r="X38" s="2">
        <f t="shared" si="3"/>
        <v>-20792988</v>
      </c>
      <c r="Y38" s="2">
        <f t="shared" si="3"/>
        <v>-1523725</v>
      </c>
      <c r="Z38" s="34">
        <f>+IF(X38&lt;&gt;0,+(Y38/X38)*100,0)</f>
        <v>7.328071367135883</v>
      </c>
      <c r="AA38" s="35">
        <f>+AA17+AA27+AA36</f>
        <v>-41585956</v>
      </c>
    </row>
    <row r="39" spans="1:27" x14ac:dyDescent="0.25">
      <c r="A39" s="23" t="s">
        <v>60</v>
      </c>
      <c r="B39" s="17"/>
      <c r="C39" s="32">
        <v>-207482185</v>
      </c>
      <c r="D39" s="32"/>
      <c r="E39" s="33"/>
      <c r="F39" s="2"/>
      <c r="G39" s="2">
        <v>-250456474</v>
      </c>
      <c r="H39" s="2">
        <f>+G40+H60</f>
        <v>-253380197</v>
      </c>
      <c r="I39" s="2">
        <f>+H40+I60</f>
        <v>-252471374</v>
      </c>
      <c r="J39" s="2">
        <f>+G39</f>
        <v>-250456474</v>
      </c>
      <c r="K39" s="2">
        <f>+I40+K60</f>
        <v>-260217896</v>
      </c>
      <c r="L39" s="2">
        <f>+K40+L60</f>
        <v>-265525839</v>
      </c>
      <c r="M39" s="2">
        <f>+L40+M60</f>
        <v>-267523641</v>
      </c>
      <c r="N39" s="2">
        <f>+K39</f>
        <v>-260217896</v>
      </c>
      <c r="O39" s="2">
        <f>+M40+O60</f>
        <v>-272773187</v>
      </c>
      <c r="P39" s="2">
        <f>+O40+P60</f>
        <v>-272773187</v>
      </c>
      <c r="Q39" s="2">
        <f>+P40+Q60</f>
        <v>-272773187</v>
      </c>
      <c r="R39" s="2">
        <f>+O39</f>
        <v>-272773187</v>
      </c>
      <c r="S39" s="2">
        <f>+Q40+S60</f>
        <v>-272773187</v>
      </c>
      <c r="T39" s="2">
        <f>+S40+T60</f>
        <v>-272773187</v>
      </c>
      <c r="U39" s="2">
        <f>+T40+U60</f>
        <v>-272773187</v>
      </c>
      <c r="V39" s="2">
        <f>+S39</f>
        <v>-272773187</v>
      </c>
      <c r="W39" s="2">
        <f>+G39</f>
        <v>-250456474</v>
      </c>
      <c r="X39" s="2"/>
      <c r="Y39" s="2">
        <f>+W39-X39</f>
        <v>-250456474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-250456958</v>
      </c>
      <c r="D40" s="43">
        <f t="shared" ref="D40:AA40" si="4">+D38+D39</f>
        <v>0</v>
      </c>
      <c r="E40" s="44">
        <f t="shared" si="4"/>
        <v>-41585956</v>
      </c>
      <c r="F40" s="45">
        <f t="shared" si="4"/>
        <v>-41585956</v>
      </c>
      <c r="G40" s="45">
        <f t="shared" si="4"/>
        <v>-253380197</v>
      </c>
      <c r="H40" s="45">
        <f t="shared" si="4"/>
        <v>-252471374</v>
      </c>
      <c r="I40" s="45">
        <f t="shared" si="4"/>
        <v>-260217896</v>
      </c>
      <c r="J40" s="45">
        <f>+I40</f>
        <v>-260217896</v>
      </c>
      <c r="K40" s="45">
        <f t="shared" si="4"/>
        <v>-265525839</v>
      </c>
      <c r="L40" s="45">
        <f t="shared" si="4"/>
        <v>-267523641</v>
      </c>
      <c r="M40" s="45">
        <f t="shared" si="4"/>
        <v>-272773187</v>
      </c>
      <c r="N40" s="45">
        <f>+M40</f>
        <v>-272773187</v>
      </c>
      <c r="O40" s="45">
        <f t="shared" si="4"/>
        <v>-272773187</v>
      </c>
      <c r="P40" s="45">
        <f t="shared" si="4"/>
        <v>-272773187</v>
      </c>
      <c r="Q40" s="45">
        <f t="shared" si="4"/>
        <v>-272773187</v>
      </c>
      <c r="R40" s="45">
        <f>+Q40</f>
        <v>-272773187</v>
      </c>
      <c r="S40" s="45">
        <f t="shared" si="4"/>
        <v>-272773187</v>
      </c>
      <c r="T40" s="45">
        <f t="shared" si="4"/>
        <v>-272773187</v>
      </c>
      <c r="U40" s="45">
        <f t="shared" si="4"/>
        <v>-272773187</v>
      </c>
      <c r="V40" s="45">
        <f>+U40</f>
        <v>-272773187</v>
      </c>
      <c r="W40" s="45">
        <f>+V40</f>
        <v>-272773187</v>
      </c>
      <c r="X40" s="45">
        <f t="shared" si="4"/>
        <v>-20792988</v>
      </c>
      <c r="Y40" s="45">
        <f t="shared" si="4"/>
        <v>-251980199</v>
      </c>
      <c r="Z40" s="46">
        <f>+IF(X40&lt;&gt;0,+(Y40/X40)*100,0)</f>
        <v>1211.8517983081604</v>
      </c>
      <c r="AA40" s="47">
        <f t="shared" si="4"/>
        <v>-41585956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-250456474</v>
      </c>
      <c r="J60">
        <v>-250456474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151337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1391000</v>
      </c>
      <c r="D10" s="18"/>
      <c r="E10" s="19"/>
      <c r="F10" s="20"/>
      <c r="G10" s="20"/>
      <c r="H10" s="20"/>
      <c r="I10" s="20"/>
      <c r="J10" s="20"/>
      <c r="K10" s="20"/>
      <c r="L10" s="20">
        <v>2165000</v>
      </c>
      <c r="M10" s="20"/>
      <c r="N10" s="20">
        <v>2165000</v>
      </c>
      <c r="O10" s="20"/>
      <c r="P10" s="20"/>
      <c r="Q10" s="20"/>
      <c r="R10" s="20"/>
      <c r="S10" s="20"/>
      <c r="T10" s="20"/>
      <c r="U10" s="20"/>
      <c r="V10" s="20"/>
      <c r="W10" s="20">
        <v>2165000</v>
      </c>
      <c r="X10" s="20"/>
      <c r="Y10" s="20">
        <v>2165000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-20590088</v>
      </c>
      <c r="D14" s="18"/>
      <c r="E14" s="19"/>
      <c r="F14" s="20"/>
      <c r="G14" s="20">
        <v>-44043</v>
      </c>
      <c r="H14" s="20"/>
      <c r="I14" s="20">
        <v>-282785</v>
      </c>
      <c r="J14" s="20">
        <v>-326828</v>
      </c>
      <c r="K14" s="20">
        <v>-3155352</v>
      </c>
      <c r="L14" s="20">
        <v>-1336656</v>
      </c>
      <c r="M14" s="20">
        <v>-6316931</v>
      </c>
      <c r="N14" s="20">
        <v>-10808939</v>
      </c>
      <c r="O14" s="20"/>
      <c r="P14" s="20"/>
      <c r="Q14" s="20"/>
      <c r="R14" s="20"/>
      <c r="S14" s="20"/>
      <c r="T14" s="20"/>
      <c r="U14" s="20"/>
      <c r="V14" s="20"/>
      <c r="W14" s="20">
        <v>-11135767</v>
      </c>
      <c r="X14" s="20"/>
      <c r="Y14" s="20">
        <v>-11135767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-19047751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-44043</v>
      </c>
      <c r="H17" s="28">
        <f t="shared" si="0"/>
        <v>0</v>
      </c>
      <c r="I17" s="28">
        <f t="shared" si="0"/>
        <v>-282785</v>
      </c>
      <c r="J17" s="28">
        <f t="shared" si="0"/>
        <v>-326828</v>
      </c>
      <c r="K17" s="28">
        <f t="shared" si="0"/>
        <v>-3155352</v>
      </c>
      <c r="L17" s="28">
        <f t="shared" si="0"/>
        <v>828344</v>
      </c>
      <c r="M17" s="28">
        <f t="shared" si="0"/>
        <v>-6316931</v>
      </c>
      <c r="N17" s="28">
        <f t="shared" si="0"/>
        <v>-8643939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-8970767</v>
      </c>
      <c r="X17" s="28">
        <f t="shared" si="0"/>
        <v>0</v>
      </c>
      <c r="Y17" s="28">
        <f t="shared" si="0"/>
        <v>-8970767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-2073757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-2073757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-21121508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-44043</v>
      </c>
      <c r="H38" s="2">
        <f t="shared" si="3"/>
        <v>0</v>
      </c>
      <c r="I38" s="2">
        <f t="shared" si="3"/>
        <v>-282785</v>
      </c>
      <c r="J38" s="2">
        <f t="shared" si="3"/>
        <v>-326828</v>
      </c>
      <c r="K38" s="2">
        <f t="shared" si="3"/>
        <v>-3155352</v>
      </c>
      <c r="L38" s="2">
        <f t="shared" si="3"/>
        <v>828344</v>
      </c>
      <c r="M38" s="2">
        <f t="shared" si="3"/>
        <v>-6316931</v>
      </c>
      <c r="N38" s="2">
        <f t="shared" si="3"/>
        <v>-8643939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-8970767</v>
      </c>
      <c r="X38" s="2">
        <f t="shared" si="3"/>
        <v>0</v>
      </c>
      <c r="Y38" s="2">
        <f t="shared" si="3"/>
        <v>-8970767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-111015391</v>
      </c>
      <c r="D39" s="32"/>
      <c r="E39" s="33"/>
      <c r="F39" s="2"/>
      <c r="G39" s="2">
        <v>-164461810</v>
      </c>
      <c r="H39" s="2">
        <f>+G40+H60</f>
        <v>-164505853</v>
      </c>
      <c r="I39" s="2">
        <f>+H40+I60</f>
        <v>-164505853</v>
      </c>
      <c r="J39" s="2">
        <f>+G39</f>
        <v>-164461810</v>
      </c>
      <c r="K39" s="2">
        <f>+I40+K60</f>
        <v>-164788638</v>
      </c>
      <c r="L39" s="2">
        <f>+K40+L60</f>
        <v>-167943990</v>
      </c>
      <c r="M39" s="2">
        <f>+L40+M60</f>
        <v>-167115646</v>
      </c>
      <c r="N39" s="2">
        <f>+K39</f>
        <v>-164788638</v>
      </c>
      <c r="O39" s="2">
        <f>+M40+O60</f>
        <v>-173432577</v>
      </c>
      <c r="P39" s="2">
        <f>+O40+P60</f>
        <v>-173432577</v>
      </c>
      <c r="Q39" s="2">
        <f>+P40+Q60</f>
        <v>-173432577</v>
      </c>
      <c r="R39" s="2">
        <f>+O39</f>
        <v>-173432577</v>
      </c>
      <c r="S39" s="2">
        <f>+Q40+S60</f>
        <v>-173432577</v>
      </c>
      <c r="T39" s="2">
        <f>+S40+T60</f>
        <v>-173432577</v>
      </c>
      <c r="U39" s="2">
        <f>+T40+U60</f>
        <v>-173432577</v>
      </c>
      <c r="V39" s="2">
        <f>+S39</f>
        <v>-173432577</v>
      </c>
      <c r="W39" s="2">
        <f>+G39</f>
        <v>-164461810</v>
      </c>
      <c r="X39" s="2"/>
      <c r="Y39" s="2">
        <f>+W39-X39</f>
        <v>-164461810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-132136899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-164505853</v>
      </c>
      <c r="H40" s="45">
        <f t="shared" si="4"/>
        <v>-164505853</v>
      </c>
      <c r="I40" s="45">
        <f t="shared" si="4"/>
        <v>-164788638</v>
      </c>
      <c r="J40" s="45">
        <f>+I40</f>
        <v>-164788638</v>
      </c>
      <c r="K40" s="45">
        <f t="shared" si="4"/>
        <v>-167943990</v>
      </c>
      <c r="L40" s="45">
        <f t="shared" si="4"/>
        <v>-167115646</v>
      </c>
      <c r="M40" s="45">
        <f t="shared" si="4"/>
        <v>-173432577</v>
      </c>
      <c r="N40" s="45">
        <f>+M40</f>
        <v>-173432577</v>
      </c>
      <c r="O40" s="45">
        <f t="shared" si="4"/>
        <v>-173432577</v>
      </c>
      <c r="P40" s="45">
        <f t="shared" si="4"/>
        <v>-173432577</v>
      </c>
      <c r="Q40" s="45">
        <f t="shared" si="4"/>
        <v>-173432577</v>
      </c>
      <c r="R40" s="45">
        <f>+Q40</f>
        <v>-173432577</v>
      </c>
      <c r="S40" s="45">
        <f t="shared" si="4"/>
        <v>-173432577</v>
      </c>
      <c r="T40" s="45">
        <f t="shared" si="4"/>
        <v>-173432577</v>
      </c>
      <c r="U40" s="45">
        <f t="shared" si="4"/>
        <v>-173432577</v>
      </c>
      <c r="V40" s="45">
        <f>+U40</f>
        <v>-173432577</v>
      </c>
      <c r="W40" s="45">
        <f>+V40</f>
        <v>-173432577</v>
      </c>
      <c r="X40" s="45">
        <f t="shared" si="4"/>
        <v>0</v>
      </c>
      <c r="Y40" s="45">
        <f t="shared" si="4"/>
        <v>-173432577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-164461810</v>
      </c>
      <c r="J60">
        <v>-164461810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142595030</v>
      </c>
      <c r="D7" s="18"/>
      <c r="E7" s="19">
        <v>267196815</v>
      </c>
      <c r="F7" s="20">
        <v>267196815</v>
      </c>
      <c r="G7" s="20">
        <v>13897242</v>
      </c>
      <c r="H7" s="20">
        <v>18707318</v>
      </c>
      <c r="I7" s="20">
        <v>12817591</v>
      </c>
      <c r="J7" s="20">
        <v>45422151</v>
      </c>
      <c r="K7" s="20">
        <v>15407010</v>
      </c>
      <c r="L7" s="20">
        <v>15093963</v>
      </c>
      <c r="M7" s="20">
        <v>16544367</v>
      </c>
      <c r="N7" s="20">
        <v>47045340</v>
      </c>
      <c r="O7" s="20"/>
      <c r="P7" s="20"/>
      <c r="Q7" s="20"/>
      <c r="R7" s="20"/>
      <c r="S7" s="20"/>
      <c r="T7" s="20"/>
      <c r="U7" s="20"/>
      <c r="V7" s="20"/>
      <c r="W7" s="20">
        <v>92467491</v>
      </c>
      <c r="X7" s="20">
        <v>133598406</v>
      </c>
      <c r="Y7" s="20">
        <v>-41130915</v>
      </c>
      <c r="Z7" s="21">
        <v>-30.786980347654747</v>
      </c>
      <c r="AA7" s="22">
        <v>267196815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5530000</v>
      </c>
      <c r="F8" s="20">
        <v>5530000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2764998</v>
      </c>
      <c r="Y8" s="20">
        <v>-2764998</v>
      </c>
      <c r="Z8" s="21">
        <v>-100</v>
      </c>
      <c r="AA8" s="22">
        <v>5530000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>
        <v>2250000</v>
      </c>
      <c r="H10" s="20"/>
      <c r="I10" s="20"/>
      <c r="J10" s="20">
        <v>2250000</v>
      </c>
      <c r="K10" s="20"/>
      <c r="L10" s="20"/>
      <c r="M10" s="20">
        <v>1000000</v>
      </c>
      <c r="N10" s="20">
        <v>1000000</v>
      </c>
      <c r="O10" s="20"/>
      <c r="P10" s="20"/>
      <c r="Q10" s="20"/>
      <c r="R10" s="20"/>
      <c r="S10" s="20"/>
      <c r="T10" s="20"/>
      <c r="U10" s="20"/>
      <c r="V10" s="20"/>
      <c r="W10" s="20">
        <v>3250000</v>
      </c>
      <c r="X10" s="20">
        <v>2500002</v>
      </c>
      <c r="Y10" s="20">
        <v>749998</v>
      </c>
      <c r="Z10" s="21">
        <v>29.999896000083197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>
        <v>487864</v>
      </c>
      <c r="D11" s="18"/>
      <c r="E11" s="19">
        <v>5018216</v>
      </c>
      <c r="F11" s="20">
        <v>5018216</v>
      </c>
      <c r="G11" s="20">
        <v>42635</v>
      </c>
      <c r="H11" s="20">
        <v>119729</v>
      </c>
      <c r="I11" s="20">
        <v>75188</v>
      </c>
      <c r="J11" s="20">
        <v>237552</v>
      </c>
      <c r="K11" s="20">
        <v>108145</v>
      </c>
      <c r="L11" s="20">
        <v>80554</v>
      </c>
      <c r="M11" s="20">
        <v>97339</v>
      </c>
      <c r="N11" s="20">
        <v>286038</v>
      </c>
      <c r="O11" s="20"/>
      <c r="P11" s="20"/>
      <c r="Q11" s="20"/>
      <c r="R11" s="20"/>
      <c r="S11" s="20"/>
      <c r="T11" s="20"/>
      <c r="U11" s="20"/>
      <c r="V11" s="20"/>
      <c r="W11" s="20">
        <v>523590</v>
      </c>
      <c r="X11" s="20">
        <v>2509110</v>
      </c>
      <c r="Y11" s="20">
        <v>-1985520</v>
      </c>
      <c r="Z11" s="21">
        <v>-79.132441383598177</v>
      </c>
      <c r="AA11" s="22">
        <v>5018216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-200378990</v>
      </c>
      <c r="D14" s="18"/>
      <c r="E14" s="19">
        <v>-363989069</v>
      </c>
      <c r="F14" s="20">
        <v>-363989069</v>
      </c>
      <c r="G14" s="20">
        <v>-40005772</v>
      </c>
      <c r="H14" s="20">
        <v>-25458960</v>
      </c>
      <c r="I14" s="20">
        <v>-17356257</v>
      </c>
      <c r="J14" s="20">
        <v>-82820989</v>
      </c>
      <c r="K14" s="20">
        <v>-13025739</v>
      </c>
      <c r="L14" s="20">
        <v>-14881946</v>
      </c>
      <c r="M14" s="20">
        <v>-29466799</v>
      </c>
      <c r="N14" s="20">
        <v>-57374484</v>
      </c>
      <c r="O14" s="20"/>
      <c r="P14" s="20"/>
      <c r="Q14" s="20"/>
      <c r="R14" s="20"/>
      <c r="S14" s="20"/>
      <c r="T14" s="20"/>
      <c r="U14" s="20"/>
      <c r="V14" s="20"/>
      <c r="W14" s="20">
        <v>-140195473</v>
      </c>
      <c r="X14" s="20">
        <v>-206069750</v>
      </c>
      <c r="Y14" s="20">
        <v>65874277</v>
      </c>
      <c r="Z14" s="21">
        <v>-31.966980597588922</v>
      </c>
      <c r="AA14" s="22">
        <v>-363989069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-57296096</v>
      </c>
      <c r="D17" s="26">
        <f>SUM(D6:D16)</f>
        <v>0</v>
      </c>
      <c r="E17" s="27">
        <f t="shared" si="0"/>
        <v>-81244038</v>
      </c>
      <c r="F17" s="28">
        <f t="shared" si="0"/>
        <v>-81244038</v>
      </c>
      <c r="G17" s="28">
        <f t="shared" si="0"/>
        <v>-23815895</v>
      </c>
      <c r="H17" s="28">
        <f t="shared" si="0"/>
        <v>-6631913</v>
      </c>
      <c r="I17" s="28">
        <f t="shared" si="0"/>
        <v>-4463478</v>
      </c>
      <c r="J17" s="28">
        <f t="shared" si="0"/>
        <v>-34911286</v>
      </c>
      <c r="K17" s="28">
        <f t="shared" si="0"/>
        <v>2489416</v>
      </c>
      <c r="L17" s="28">
        <f t="shared" si="0"/>
        <v>292571</v>
      </c>
      <c r="M17" s="28">
        <f t="shared" si="0"/>
        <v>-11825093</v>
      </c>
      <c r="N17" s="28">
        <f t="shared" si="0"/>
        <v>-9043106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-43954392</v>
      </c>
      <c r="X17" s="28">
        <f t="shared" si="0"/>
        <v>-64697234</v>
      </c>
      <c r="Y17" s="28">
        <f t="shared" si="0"/>
        <v>20742842</v>
      </c>
      <c r="Z17" s="29">
        <f>+IF(X17&lt;&gt;0,+(Y17/X17)*100,0)</f>
        <v>-32.061404665306092</v>
      </c>
      <c r="AA17" s="30">
        <f>SUM(AA6:AA16)</f>
        <v>-81244038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-6144580</v>
      </c>
      <c r="D26" s="18"/>
      <c r="E26" s="19">
        <v>-5000000</v>
      </c>
      <c r="F26" s="20">
        <v>-5000000</v>
      </c>
      <c r="G26" s="20"/>
      <c r="H26" s="20"/>
      <c r="I26" s="20"/>
      <c r="J26" s="20"/>
      <c r="K26" s="20">
        <v>-2751437</v>
      </c>
      <c r="L26" s="20">
        <v>-218648</v>
      </c>
      <c r="M26" s="20">
        <v>-1659958</v>
      </c>
      <c r="N26" s="20">
        <v>-4630043</v>
      </c>
      <c r="O26" s="20"/>
      <c r="P26" s="20"/>
      <c r="Q26" s="20"/>
      <c r="R26" s="20"/>
      <c r="S26" s="20"/>
      <c r="T26" s="20"/>
      <c r="U26" s="20"/>
      <c r="V26" s="20"/>
      <c r="W26" s="20">
        <v>-4630043</v>
      </c>
      <c r="X26" s="20">
        <v>-2500002</v>
      </c>
      <c r="Y26" s="20">
        <v>-2130041</v>
      </c>
      <c r="Z26" s="21">
        <v>85.201571838742524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-6144580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-2751437</v>
      </c>
      <c r="L27" s="28">
        <f t="shared" si="1"/>
        <v>-218648</v>
      </c>
      <c r="M27" s="28">
        <f t="shared" si="1"/>
        <v>-1659958</v>
      </c>
      <c r="N27" s="28">
        <f t="shared" si="1"/>
        <v>-4630043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-4630043</v>
      </c>
      <c r="X27" s="28">
        <f t="shared" si="1"/>
        <v>-2500002</v>
      </c>
      <c r="Y27" s="28">
        <f t="shared" si="1"/>
        <v>-2130041</v>
      </c>
      <c r="Z27" s="29">
        <f>+IF(X27&lt;&gt;0,+(Y27/X27)*100,0)</f>
        <v>85.201571838742524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-63440676</v>
      </c>
      <c r="D38" s="32">
        <f>+D17+D27+D36</f>
        <v>0</v>
      </c>
      <c r="E38" s="33">
        <f t="shared" si="3"/>
        <v>-86244038</v>
      </c>
      <c r="F38" s="2">
        <f t="shared" si="3"/>
        <v>-86244038</v>
      </c>
      <c r="G38" s="2">
        <f t="shared" si="3"/>
        <v>-23815895</v>
      </c>
      <c r="H38" s="2">
        <f t="shared" si="3"/>
        <v>-6631913</v>
      </c>
      <c r="I38" s="2">
        <f t="shared" si="3"/>
        <v>-4463478</v>
      </c>
      <c r="J38" s="2">
        <f t="shared" si="3"/>
        <v>-34911286</v>
      </c>
      <c r="K38" s="2">
        <f t="shared" si="3"/>
        <v>-262021</v>
      </c>
      <c r="L38" s="2">
        <f t="shared" si="3"/>
        <v>73923</v>
      </c>
      <c r="M38" s="2">
        <f t="shared" si="3"/>
        <v>-13485051</v>
      </c>
      <c r="N38" s="2">
        <f t="shared" si="3"/>
        <v>-13673149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-48584435</v>
      </c>
      <c r="X38" s="2">
        <f t="shared" si="3"/>
        <v>-67197236</v>
      </c>
      <c r="Y38" s="2">
        <f t="shared" si="3"/>
        <v>18612801</v>
      </c>
      <c r="Z38" s="34">
        <f>+IF(X38&lt;&gt;0,+(Y38/X38)*100,0)</f>
        <v>-27.698759812085129</v>
      </c>
      <c r="AA38" s="35">
        <f>+AA17+AA27+AA36</f>
        <v>-86244038</v>
      </c>
    </row>
    <row r="39" spans="1:27" x14ac:dyDescent="0.25">
      <c r="A39" s="23" t="s">
        <v>60</v>
      </c>
      <c r="B39" s="17"/>
      <c r="C39" s="32">
        <v>540818271</v>
      </c>
      <c r="D39" s="32"/>
      <c r="E39" s="33">
        <v>618558309</v>
      </c>
      <c r="F39" s="2">
        <v>618558309</v>
      </c>
      <c r="G39" s="2">
        <v>612407679</v>
      </c>
      <c r="H39" s="2">
        <f>+G40+H60</f>
        <v>589500279</v>
      </c>
      <c r="I39" s="2">
        <f>+H40+I60</f>
        <v>582868366</v>
      </c>
      <c r="J39" s="2">
        <f>+G39</f>
        <v>612407679</v>
      </c>
      <c r="K39" s="2">
        <f>+I40+K60</f>
        <v>578404888</v>
      </c>
      <c r="L39" s="2">
        <f>+K40+L60</f>
        <v>593822698</v>
      </c>
      <c r="M39" s="2">
        <f>+L40+M60</f>
        <v>593896621</v>
      </c>
      <c r="N39" s="2">
        <f>+K39</f>
        <v>578404888</v>
      </c>
      <c r="O39" s="2">
        <f>+M40+O60</f>
        <v>580411570</v>
      </c>
      <c r="P39" s="2">
        <f>+O40+P60</f>
        <v>580411570</v>
      </c>
      <c r="Q39" s="2">
        <f>+P40+Q60</f>
        <v>580411570</v>
      </c>
      <c r="R39" s="2">
        <f>+O39</f>
        <v>580411570</v>
      </c>
      <c r="S39" s="2">
        <f>+Q40+S60</f>
        <v>580411570</v>
      </c>
      <c r="T39" s="2">
        <f>+S40+T60</f>
        <v>580411570</v>
      </c>
      <c r="U39" s="2">
        <f>+T40+U60</f>
        <v>580411570</v>
      </c>
      <c r="V39" s="2">
        <f>+S39</f>
        <v>580411570</v>
      </c>
      <c r="W39" s="2">
        <f>+G39</f>
        <v>612407679</v>
      </c>
      <c r="X39" s="2">
        <v>618558309</v>
      </c>
      <c r="Y39" s="2">
        <f>+W39-X39</f>
        <v>-6150630</v>
      </c>
      <c r="Z39" s="34">
        <f>+IF(X39&lt;&gt;0,+(Y39/X39)*100,0)</f>
        <v>-0.99434926513936783</v>
      </c>
      <c r="AA39" s="35">
        <v>618558309</v>
      </c>
    </row>
    <row r="40" spans="1:27" x14ac:dyDescent="0.25">
      <c r="A40" s="41" t="s">
        <v>62</v>
      </c>
      <c r="B40" s="42" t="s">
        <v>61</v>
      </c>
      <c r="C40" s="43">
        <f>+C38+C39</f>
        <v>477377595</v>
      </c>
      <c r="D40" s="43">
        <f t="shared" ref="D40:AA40" si="4">+D38+D39</f>
        <v>0</v>
      </c>
      <c r="E40" s="44">
        <f t="shared" si="4"/>
        <v>532314271</v>
      </c>
      <c r="F40" s="45">
        <f t="shared" si="4"/>
        <v>532314271</v>
      </c>
      <c r="G40" s="45">
        <f t="shared" si="4"/>
        <v>588591784</v>
      </c>
      <c r="H40" s="45">
        <f t="shared" si="4"/>
        <v>582868366</v>
      </c>
      <c r="I40" s="45">
        <f t="shared" si="4"/>
        <v>578404888</v>
      </c>
      <c r="J40" s="45">
        <f>+I40</f>
        <v>578404888</v>
      </c>
      <c r="K40" s="45">
        <f t="shared" si="4"/>
        <v>578142867</v>
      </c>
      <c r="L40" s="45">
        <f t="shared" si="4"/>
        <v>593896621</v>
      </c>
      <c r="M40" s="45">
        <f t="shared" si="4"/>
        <v>580411570</v>
      </c>
      <c r="N40" s="45">
        <f>+M40</f>
        <v>580411570</v>
      </c>
      <c r="O40" s="45">
        <f t="shared" si="4"/>
        <v>580411570</v>
      </c>
      <c r="P40" s="45">
        <f t="shared" si="4"/>
        <v>580411570</v>
      </c>
      <c r="Q40" s="45">
        <f t="shared" si="4"/>
        <v>580411570</v>
      </c>
      <c r="R40" s="45">
        <f>+Q40</f>
        <v>580411570</v>
      </c>
      <c r="S40" s="45">
        <f t="shared" si="4"/>
        <v>580411570</v>
      </c>
      <c r="T40" s="45">
        <f t="shared" si="4"/>
        <v>580411570</v>
      </c>
      <c r="U40" s="45">
        <f t="shared" si="4"/>
        <v>580411570</v>
      </c>
      <c r="V40" s="45">
        <f>+U40</f>
        <v>580411570</v>
      </c>
      <c r="W40" s="45">
        <f>+V40</f>
        <v>580411570</v>
      </c>
      <c r="X40" s="45">
        <f t="shared" si="4"/>
        <v>551361073</v>
      </c>
      <c r="Y40" s="45">
        <f t="shared" si="4"/>
        <v>12462171</v>
      </c>
      <c r="Z40" s="46">
        <f>+IF(X40&lt;&gt;0,+(Y40/X40)*100,0)</f>
        <v>2.2602558668482571</v>
      </c>
      <c r="AA40" s="47">
        <f t="shared" si="4"/>
        <v>532314271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612407679</v>
      </c>
      <c r="H60">
        <v>908495</v>
      </c>
      <c r="J60">
        <v>612407679</v>
      </c>
      <c r="L60">
        <v>15679831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-143806080</v>
      </c>
      <c r="F14" s="20">
        <v>-143806080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-71903040</v>
      </c>
      <c r="Y14" s="20">
        <v>71903040</v>
      </c>
      <c r="Z14" s="21">
        <v>-100</v>
      </c>
      <c r="AA14" s="22">
        <v>-143806080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-143806080</v>
      </c>
      <c r="F17" s="28">
        <f t="shared" si="0"/>
        <v>-143806080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-71903040</v>
      </c>
      <c r="Y17" s="28">
        <f t="shared" si="0"/>
        <v>71903040</v>
      </c>
      <c r="Z17" s="29">
        <f>+IF(X17&lt;&gt;0,+(Y17/X17)*100,0)</f>
        <v>-100</v>
      </c>
      <c r="AA17" s="30">
        <f>SUM(AA6:AA16)</f>
        <v>-143806080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-143806080</v>
      </c>
      <c r="F38" s="2">
        <f t="shared" si="3"/>
        <v>-143806080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-71903040</v>
      </c>
      <c r="Y38" s="2">
        <f t="shared" si="3"/>
        <v>71903040</v>
      </c>
      <c r="Z38" s="34">
        <f>+IF(X38&lt;&gt;0,+(Y38/X38)*100,0)</f>
        <v>-100</v>
      </c>
      <c r="AA38" s="35">
        <f>+AA17+AA27+AA36</f>
        <v>-143806080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-143806080</v>
      </c>
      <c r="F40" s="45">
        <f t="shared" si="4"/>
        <v>-143806080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-71903040</v>
      </c>
      <c r="Y40" s="45">
        <f t="shared" si="4"/>
        <v>71903040</v>
      </c>
      <c r="Z40" s="46">
        <f>+IF(X40&lt;&gt;0,+(Y40/X40)*100,0)</f>
        <v>-100</v>
      </c>
      <c r="AA40" s="47">
        <f t="shared" si="4"/>
        <v>-143806080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2500002</v>
      </c>
      <c r="Y9" s="20">
        <v>-2500002</v>
      </c>
      <c r="Z9" s="21">
        <v>-100</v>
      </c>
      <c r="AA9" s="22">
        <v>5000000</v>
      </c>
    </row>
    <row r="10" spans="1:27" x14ac:dyDescent="0.25">
      <c r="A10" s="23" t="s">
        <v>38</v>
      </c>
      <c r="B10" s="17" t="s">
        <v>6</v>
      </c>
      <c r="C10" s="18">
        <v>22856000</v>
      </c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1249998</v>
      </c>
      <c r="Y10" s="20">
        <v>-1249998</v>
      </c>
      <c r="Z10" s="21">
        <v>-100</v>
      </c>
      <c r="AA10" s="22">
        <v>2500000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-139284170</v>
      </c>
      <c r="F14" s="20">
        <v>-139284170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-69642090</v>
      </c>
      <c r="Y14" s="20">
        <v>69642090</v>
      </c>
      <c r="Z14" s="21">
        <v>-100</v>
      </c>
      <c r="AA14" s="22">
        <v>-139284170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22856000</v>
      </c>
      <c r="D17" s="26">
        <f>SUM(D6:D16)</f>
        <v>0</v>
      </c>
      <c r="E17" s="27">
        <f t="shared" si="0"/>
        <v>-131784170</v>
      </c>
      <c r="F17" s="28">
        <f t="shared" si="0"/>
        <v>-131784170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-65892090</v>
      </c>
      <c r="Y17" s="28">
        <f t="shared" si="0"/>
        <v>65892090</v>
      </c>
      <c r="Z17" s="29">
        <f>+IF(X17&lt;&gt;0,+(Y17/X17)*100,0)</f>
        <v>-100</v>
      </c>
      <c r="AA17" s="30">
        <f>SUM(AA6:AA16)</f>
        <v>-131784170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-40250000</v>
      </c>
      <c r="F26" s="20">
        <v>-40250000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-20125002</v>
      </c>
      <c r="Y26" s="20">
        <v>20125002</v>
      </c>
      <c r="Z26" s="21">
        <v>-100</v>
      </c>
      <c r="AA26" s="22">
        <v>-40250000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-40250000</v>
      </c>
      <c r="F27" s="28">
        <f t="shared" si="1"/>
        <v>-40250000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-20125002</v>
      </c>
      <c r="Y27" s="28">
        <f t="shared" si="1"/>
        <v>20125002</v>
      </c>
      <c r="Z27" s="29">
        <f>+IF(X27&lt;&gt;0,+(Y27/X27)*100,0)</f>
        <v>-100</v>
      </c>
      <c r="AA27" s="30">
        <f>SUM(AA21:AA26)</f>
        <v>-40250000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22856000</v>
      </c>
      <c r="D38" s="32">
        <f>+D17+D27+D36</f>
        <v>0</v>
      </c>
      <c r="E38" s="33">
        <f t="shared" si="3"/>
        <v>-172034170</v>
      </c>
      <c r="F38" s="2">
        <f t="shared" si="3"/>
        <v>-172034170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-86017092</v>
      </c>
      <c r="Y38" s="2">
        <f t="shared" si="3"/>
        <v>86017092</v>
      </c>
      <c r="Z38" s="34">
        <f>+IF(X38&lt;&gt;0,+(Y38/X38)*100,0)</f>
        <v>-100</v>
      </c>
      <c r="AA38" s="35">
        <f>+AA17+AA27+AA36</f>
        <v>-172034170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22856000</v>
      </c>
      <c r="D40" s="43">
        <f t="shared" ref="D40:AA40" si="4">+D38+D39</f>
        <v>0</v>
      </c>
      <c r="E40" s="44">
        <f t="shared" si="4"/>
        <v>-172034170</v>
      </c>
      <c r="F40" s="45">
        <f t="shared" si="4"/>
        <v>-172034170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-86017092</v>
      </c>
      <c r="Y40" s="45">
        <f t="shared" si="4"/>
        <v>86017092</v>
      </c>
      <c r="Z40" s="46">
        <f>+IF(X40&lt;&gt;0,+(Y40/X40)*100,0)</f>
        <v>-100</v>
      </c>
      <c r="AA40" s="47">
        <f t="shared" si="4"/>
        <v>-172034170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169114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3928350910</v>
      </c>
      <c r="D7" s="18"/>
      <c r="E7" s="19">
        <v>5194475795</v>
      </c>
      <c r="F7" s="20">
        <v>5194475795</v>
      </c>
      <c r="G7" s="20">
        <v>384373865</v>
      </c>
      <c r="H7" s="20">
        <v>403452355</v>
      </c>
      <c r="I7" s="20">
        <v>412073138</v>
      </c>
      <c r="J7" s="20">
        <v>1199899358</v>
      </c>
      <c r="K7" s="20">
        <v>398772531</v>
      </c>
      <c r="L7" s="20">
        <v>337078833</v>
      </c>
      <c r="M7" s="20">
        <v>361662323</v>
      </c>
      <c r="N7" s="20">
        <v>1097513687</v>
      </c>
      <c r="O7" s="20"/>
      <c r="P7" s="20"/>
      <c r="Q7" s="20"/>
      <c r="R7" s="20"/>
      <c r="S7" s="20"/>
      <c r="T7" s="20"/>
      <c r="U7" s="20"/>
      <c r="V7" s="20"/>
      <c r="W7" s="20">
        <v>2297413045</v>
      </c>
      <c r="X7" s="20">
        <v>3041363470</v>
      </c>
      <c r="Y7" s="20">
        <v>-743950425</v>
      </c>
      <c r="Z7" s="21">
        <v>-24.461082417091042</v>
      </c>
      <c r="AA7" s="22">
        <v>5194475795</v>
      </c>
    </row>
    <row r="8" spans="1:27" x14ac:dyDescent="0.25">
      <c r="A8" s="23" t="s">
        <v>36</v>
      </c>
      <c r="B8" s="17" t="s">
        <v>32</v>
      </c>
      <c r="C8" s="18">
        <v>4493021</v>
      </c>
      <c r="D8" s="18"/>
      <c r="E8" s="19">
        <v>35430849</v>
      </c>
      <c r="F8" s="20">
        <v>35430849</v>
      </c>
      <c r="G8" s="20">
        <v>515417</v>
      </c>
      <c r="H8" s="20">
        <v>6583459</v>
      </c>
      <c r="I8" s="20">
        <v>439150</v>
      </c>
      <c r="J8" s="20">
        <v>7538026</v>
      </c>
      <c r="K8" s="20">
        <v>457417</v>
      </c>
      <c r="L8" s="20">
        <v>3086508</v>
      </c>
      <c r="M8" s="20">
        <v>331714</v>
      </c>
      <c r="N8" s="20">
        <v>3875639</v>
      </c>
      <c r="O8" s="20"/>
      <c r="P8" s="20"/>
      <c r="Q8" s="20"/>
      <c r="R8" s="20"/>
      <c r="S8" s="20"/>
      <c r="T8" s="20"/>
      <c r="U8" s="20"/>
      <c r="V8" s="20"/>
      <c r="W8" s="20">
        <v>11413665</v>
      </c>
      <c r="X8" s="20">
        <v>15792669</v>
      </c>
      <c r="Y8" s="20">
        <v>-4379004</v>
      </c>
      <c r="Z8" s="21">
        <v>-27.728080668315151</v>
      </c>
      <c r="AA8" s="22">
        <v>35430849</v>
      </c>
    </row>
    <row r="9" spans="1:27" x14ac:dyDescent="0.25">
      <c r="A9" s="23" t="s">
        <v>37</v>
      </c>
      <c r="B9" s="17" t="s">
        <v>6</v>
      </c>
      <c r="C9" s="18">
        <v>57060767</v>
      </c>
      <c r="D9" s="18"/>
      <c r="E9" s="19">
        <v>434412387</v>
      </c>
      <c r="F9" s="20">
        <v>434412387</v>
      </c>
      <c r="G9" s="20">
        <v>10797620</v>
      </c>
      <c r="H9" s="20">
        <v>5824828</v>
      </c>
      <c r="I9" s="20">
        <v>3638703</v>
      </c>
      <c r="J9" s="20">
        <v>20261151</v>
      </c>
      <c r="K9" s="20">
        <v>180840</v>
      </c>
      <c r="L9" s="20">
        <v>2893632</v>
      </c>
      <c r="M9" s="20">
        <v>12854277</v>
      </c>
      <c r="N9" s="20">
        <v>15928749</v>
      </c>
      <c r="O9" s="20"/>
      <c r="P9" s="20"/>
      <c r="Q9" s="20"/>
      <c r="R9" s="20"/>
      <c r="S9" s="20"/>
      <c r="T9" s="20"/>
      <c r="U9" s="20"/>
      <c r="V9" s="20"/>
      <c r="W9" s="20">
        <v>36189900</v>
      </c>
      <c r="X9" s="20">
        <v>303539471</v>
      </c>
      <c r="Y9" s="20">
        <v>-267349571</v>
      </c>
      <c r="Z9" s="21">
        <v>-88.07736605695014</v>
      </c>
      <c r="AA9" s="22">
        <v>434412387</v>
      </c>
    </row>
    <row r="10" spans="1:27" x14ac:dyDescent="0.25">
      <c r="A10" s="23" t="s">
        <v>38</v>
      </c>
      <c r="B10" s="17" t="s">
        <v>6</v>
      </c>
      <c r="C10" s="18">
        <v>584115366</v>
      </c>
      <c r="D10" s="18"/>
      <c r="E10" s="19">
        <v>125606427</v>
      </c>
      <c r="F10" s="20">
        <v>125606427</v>
      </c>
      <c r="G10" s="20">
        <v>81512661</v>
      </c>
      <c r="H10" s="20">
        <v>91215475</v>
      </c>
      <c r="I10" s="20">
        <v>32383709</v>
      </c>
      <c r="J10" s="20">
        <v>205111845</v>
      </c>
      <c r="K10" s="20">
        <v>40072078</v>
      </c>
      <c r="L10" s="20">
        <v>116030653</v>
      </c>
      <c r="M10" s="20">
        <v>28867532</v>
      </c>
      <c r="N10" s="20">
        <v>184970263</v>
      </c>
      <c r="O10" s="20"/>
      <c r="P10" s="20"/>
      <c r="Q10" s="20"/>
      <c r="R10" s="20"/>
      <c r="S10" s="20"/>
      <c r="T10" s="20"/>
      <c r="U10" s="20"/>
      <c r="V10" s="20"/>
      <c r="W10" s="20">
        <v>390082108</v>
      </c>
      <c r="X10" s="20">
        <v>66957204</v>
      </c>
      <c r="Y10" s="20">
        <v>323124904</v>
      </c>
      <c r="Z10" s="21">
        <v>482.58422499242954</v>
      </c>
      <c r="AA10" s="22">
        <v>125606427</v>
      </c>
    </row>
    <row r="11" spans="1:27" x14ac:dyDescent="0.25">
      <c r="A11" s="23" t="s">
        <v>39</v>
      </c>
      <c r="B11" s="17" t="s">
        <v>32</v>
      </c>
      <c r="C11" s="18">
        <v>25402536</v>
      </c>
      <c r="D11" s="18"/>
      <c r="E11" s="19">
        <v>72885230</v>
      </c>
      <c r="F11" s="20">
        <v>72885230</v>
      </c>
      <c r="G11" s="20">
        <v>1627422</v>
      </c>
      <c r="H11" s="20">
        <v>1564870</v>
      </c>
      <c r="I11" s="20">
        <v>1418481</v>
      </c>
      <c r="J11" s="20">
        <v>4610773</v>
      </c>
      <c r="K11" s="20">
        <v>1878083</v>
      </c>
      <c r="L11" s="20">
        <v>2555436</v>
      </c>
      <c r="M11" s="20">
        <v>1742451</v>
      </c>
      <c r="N11" s="20">
        <v>6175970</v>
      </c>
      <c r="O11" s="20"/>
      <c r="P11" s="20"/>
      <c r="Q11" s="20"/>
      <c r="R11" s="20"/>
      <c r="S11" s="20"/>
      <c r="T11" s="20"/>
      <c r="U11" s="20"/>
      <c r="V11" s="20"/>
      <c r="W11" s="20">
        <v>10786743</v>
      </c>
      <c r="X11" s="20">
        <v>36442624</v>
      </c>
      <c r="Y11" s="20">
        <v>-25655881</v>
      </c>
      <c r="Z11" s="21">
        <v>-70.400751054589264</v>
      </c>
      <c r="AA11" s="22">
        <v>72885230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-4063845631</v>
      </c>
      <c r="D14" s="18"/>
      <c r="E14" s="19">
        <v>-7430889320</v>
      </c>
      <c r="F14" s="20">
        <v>-7430889320</v>
      </c>
      <c r="G14" s="20">
        <v>-515851853</v>
      </c>
      <c r="H14" s="20">
        <v>-446765324</v>
      </c>
      <c r="I14" s="20">
        <v>-274583839</v>
      </c>
      <c r="J14" s="20">
        <v>-1237201016</v>
      </c>
      <c r="K14" s="20">
        <v>-403879869</v>
      </c>
      <c r="L14" s="20">
        <v>-361901860</v>
      </c>
      <c r="M14" s="20">
        <v>-482686628</v>
      </c>
      <c r="N14" s="20">
        <v>-1248468357</v>
      </c>
      <c r="O14" s="20"/>
      <c r="P14" s="20"/>
      <c r="Q14" s="20"/>
      <c r="R14" s="20"/>
      <c r="S14" s="20"/>
      <c r="T14" s="20"/>
      <c r="U14" s="20"/>
      <c r="V14" s="20"/>
      <c r="W14" s="20">
        <v>-2485669373</v>
      </c>
      <c r="X14" s="20">
        <v>-3708639803</v>
      </c>
      <c r="Y14" s="20">
        <v>1222970430</v>
      </c>
      <c r="Z14" s="21">
        <v>-32.976252614522238</v>
      </c>
      <c r="AA14" s="22">
        <v>-7430889320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-307163455</v>
      </c>
      <c r="F15" s="20">
        <v>-307163455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-153581729</v>
      </c>
      <c r="Y15" s="20">
        <v>153581729</v>
      </c>
      <c r="Z15" s="21">
        <v>-100</v>
      </c>
      <c r="AA15" s="22">
        <v>-307163455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535746083</v>
      </c>
      <c r="D17" s="26">
        <f>SUM(D6:D16)</f>
        <v>0</v>
      </c>
      <c r="E17" s="27">
        <f t="shared" si="0"/>
        <v>-1875242087</v>
      </c>
      <c r="F17" s="28">
        <f t="shared" si="0"/>
        <v>-1875242087</v>
      </c>
      <c r="G17" s="28">
        <f t="shared" si="0"/>
        <v>-37024868</v>
      </c>
      <c r="H17" s="28">
        <f t="shared" si="0"/>
        <v>61875663</v>
      </c>
      <c r="I17" s="28">
        <f t="shared" si="0"/>
        <v>175369342</v>
      </c>
      <c r="J17" s="28">
        <f t="shared" si="0"/>
        <v>200220137</v>
      </c>
      <c r="K17" s="28">
        <f t="shared" si="0"/>
        <v>37481080</v>
      </c>
      <c r="L17" s="28">
        <f t="shared" si="0"/>
        <v>99743202</v>
      </c>
      <c r="M17" s="28">
        <f t="shared" si="0"/>
        <v>-77228331</v>
      </c>
      <c r="N17" s="28">
        <f t="shared" si="0"/>
        <v>59995951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260216088</v>
      </c>
      <c r="X17" s="28">
        <f t="shared" si="0"/>
        <v>-398126094</v>
      </c>
      <c r="Y17" s="28">
        <f t="shared" si="0"/>
        <v>658342182</v>
      </c>
      <c r="Z17" s="29">
        <f>+IF(X17&lt;&gt;0,+(Y17/X17)*100,0)</f>
        <v>-165.36021926761725</v>
      </c>
      <c r="AA17" s="30">
        <f>SUM(AA6:AA16)</f>
        <v>-1875242087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-2041861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-259566495</v>
      </c>
      <c r="D26" s="18"/>
      <c r="E26" s="19">
        <v>-250152014</v>
      </c>
      <c r="F26" s="20">
        <v>-250152014</v>
      </c>
      <c r="G26" s="20">
        <v>-18683832</v>
      </c>
      <c r="H26" s="20">
        <v>-19162620</v>
      </c>
      <c r="I26" s="20">
        <v>-7665626</v>
      </c>
      <c r="J26" s="20">
        <v>-45512078</v>
      </c>
      <c r="K26" s="20">
        <v>-24739731</v>
      </c>
      <c r="L26" s="20">
        <v>-18462412</v>
      </c>
      <c r="M26" s="20">
        <v>-34229422</v>
      </c>
      <c r="N26" s="20">
        <v>-77431565</v>
      </c>
      <c r="O26" s="20"/>
      <c r="P26" s="20"/>
      <c r="Q26" s="20"/>
      <c r="R26" s="20"/>
      <c r="S26" s="20"/>
      <c r="T26" s="20"/>
      <c r="U26" s="20"/>
      <c r="V26" s="20"/>
      <c r="W26" s="20">
        <v>-122943643</v>
      </c>
      <c r="X26" s="20">
        <v>-125346840</v>
      </c>
      <c r="Y26" s="20">
        <v>2403197</v>
      </c>
      <c r="Z26" s="21">
        <v>-1.917237801926239</v>
      </c>
      <c r="AA26" s="22">
        <v>-250152014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-261608356</v>
      </c>
      <c r="D27" s="26">
        <f>SUM(D21:D26)</f>
        <v>0</v>
      </c>
      <c r="E27" s="27">
        <f t="shared" si="1"/>
        <v>-250152014</v>
      </c>
      <c r="F27" s="28">
        <f t="shared" si="1"/>
        <v>-250152014</v>
      </c>
      <c r="G27" s="28">
        <f t="shared" si="1"/>
        <v>-18683832</v>
      </c>
      <c r="H27" s="28">
        <f t="shared" si="1"/>
        <v>-19162620</v>
      </c>
      <c r="I27" s="28">
        <f t="shared" si="1"/>
        <v>-7665626</v>
      </c>
      <c r="J27" s="28">
        <f t="shared" si="1"/>
        <v>-45512078</v>
      </c>
      <c r="K27" s="28">
        <f t="shared" si="1"/>
        <v>-24739731</v>
      </c>
      <c r="L27" s="28">
        <f t="shared" si="1"/>
        <v>-18462412</v>
      </c>
      <c r="M27" s="28">
        <f t="shared" si="1"/>
        <v>-34229422</v>
      </c>
      <c r="N27" s="28">
        <f t="shared" si="1"/>
        <v>-77431565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-122943643</v>
      </c>
      <c r="X27" s="28">
        <f t="shared" si="1"/>
        <v>-125346840</v>
      </c>
      <c r="Y27" s="28">
        <f t="shared" si="1"/>
        <v>2403197</v>
      </c>
      <c r="Z27" s="29">
        <f>+IF(X27&lt;&gt;0,+(Y27/X27)*100,0)</f>
        <v>-1.917237801926239</v>
      </c>
      <c r="AA27" s="30">
        <f>SUM(AA21:AA26)</f>
        <v>-250152014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274137727</v>
      </c>
      <c r="D38" s="32">
        <f>+D17+D27+D36</f>
        <v>0</v>
      </c>
      <c r="E38" s="33">
        <f t="shared" si="3"/>
        <v>-2125394101</v>
      </c>
      <c r="F38" s="2">
        <f t="shared" si="3"/>
        <v>-2125394101</v>
      </c>
      <c r="G38" s="2">
        <f t="shared" si="3"/>
        <v>-55708700</v>
      </c>
      <c r="H38" s="2">
        <f t="shared" si="3"/>
        <v>42713043</v>
      </c>
      <c r="I38" s="2">
        <f t="shared" si="3"/>
        <v>167703716</v>
      </c>
      <c r="J38" s="2">
        <f t="shared" si="3"/>
        <v>154708059</v>
      </c>
      <c r="K38" s="2">
        <f t="shared" si="3"/>
        <v>12741349</v>
      </c>
      <c r="L38" s="2">
        <f t="shared" si="3"/>
        <v>81280790</v>
      </c>
      <c r="M38" s="2">
        <f t="shared" si="3"/>
        <v>-111457753</v>
      </c>
      <c r="N38" s="2">
        <f t="shared" si="3"/>
        <v>-17435614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137272445</v>
      </c>
      <c r="X38" s="2">
        <f t="shared" si="3"/>
        <v>-523472934</v>
      </c>
      <c r="Y38" s="2">
        <f t="shared" si="3"/>
        <v>660745379</v>
      </c>
      <c r="Z38" s="34">
        <f>+IF(X38&lt;&gt;0,+(Y38/X38)*100,0)</f>
        <v>-126.22340833384902</v>
      </c>
      <c r="AA38" s="35">
        <f>+AA17+AA27+AA36</f>
        <v>-2125394101</v>
      </c>
    </row>
    <row r="39" spans="1:27" x14ac:dyDescent="0.25">
      <c r="A39" s="23" t="s">
        <v>60</v>
      </c>
      <c r="B39" s="17"/>
      <c r="C39" s="32">
        <v>1098211699</v>
      </c>
      <c r="D39" s="32"/>
      <c r="E39" s="33">
        <v>1115009470</v>
      </c>
      <c r="F39" s="2">
        <v>1115009470</v>
      </c>
      <c r="G39" s="2">
        <v>1596898402</v>
      </c>
      <c r="H39" s="2">
        <f>+G40+H60</f>
        <v>1531066121</v>
      </c>
      <c r="I39" s="2">
        <f>+H40+I60</f>
        <v>1573779164</v>
      </c>
      <c r="J39" s="2">
        <f>+G39</f>
        <v>1596898402</v>
      </c>
      <c r="K39" s="2">
        <f>+I40+K60</f>
        <v>1741482880</v>
      </c>
      <c r="L39" s="2">
        <f>+K40+L60</f>
        <v>1769904060</v>
      </c>
      <c r="M39" s="2">
        <f>+L40+M60</f>
        <v>1851184850</v>
      </c>
      <c r="N39" s="2">
        <f>+K39</f>
        <v>1741482880</v>
      </c>
      <c r="O39" s="2">
        <f>+M40+O60</f>
        <v>1739727097</v>
      </c>
      <c r="P39" s="2">
        <f>+O40+P60</f>
        <v>1739727097</v>
      </c>
      <c r="Q39" s="2">
        <f>+P40+Q60</f>
        <v>1739727097</v>
      </c>
      <c r="R39" s="2">
        <f>+O39</f>
        <v>1739727097</v>
      </c>
      <c r="S39" s="2">
        <f>+Q40+S60</f>
        <v>1739727097</v>
      </c>
      <c r="T39" s="2">
        <f>+S40+T60</f>
        <v>1739727097</v>
      </c>
      <c r="U39" s="2">
        <f>+T40+U60</f>
        <v>1739727097</v>
      </c>
      <c r="V39" s="2">
        <f>+S39</f>
        <v>1739727097</v>
      </c>
      <c r="W39" s="2">
        <f>+G39</f>
        <v>1596898402</v>
      </c>
      <c r="X39" s="2">
        <v>1115009470</v>
      </c>
      <c r="Y39" s="2">
        <f>+W39-X39</f>
        <v>481888932</v>
      </c>
      <c r="Z39" s="34">
        <f>+IF(X39&lt;&gt;0,+(Y39/X39)*100,0)</f>
        <v>43.218371230515203</v>
      </c>
      <c r="AA39" s="35">
        <v>1115009470</v>
      </c>
    </row>
    <row r="40" spans="1:27" x14ac:dyDescent="0.25">
      <c r="A40" s="41" t="s">
        <v>62</v>
      </c>
      <c r="B40" s="42" t="s">
        <v>61</v>
      </c>
      <c r="C40" s="43">
        <f>+C38+C39</f>
        <v>1372349426</v>
      </c>
      <c r="D40" s="43">
        <f t="shared" ref="D40:AA40" si="4">+D38+D39</f>
        <v>0</v>
      </c>
      <c r="E40" s="44">
        <f t="shared" si="4"/>
        <v>-1010384631</v>
      </c>
      <c r="F40" s="45">
        <f t="shared" si="4"/>
        <v>-1010384631</v>
      </c>
      <c r="G40" s="45">
        <f t="shared" si="4"/>
        <v>1541189702</v>
      </c>
      <c r="H40" s="45">
        <f t="shared" si="4"/>
        <v>1573779164</v>
      </c>
      <c r="I40" s="45">
        <f t="shared" si="4"/>
        <v>1741482880</v>
      </c>
      <c r="J40" s="45">
        <f>+I40</f>
        <v>1741482880</v>
      </c>
      <c r="K40" s="45">
        <f t="shared" si="4"/>
        <v>1754224229</v>
      </c>
      <c r="L40" s="45">
        <f t="shared" si="4"/>
        <v>1851184850</v>
      </c>
      <c r="M40" s="45">
        <f t="shared" si="4"/>
        <v>1739727097</v>
      </c>
      <c r="N40" s="45">
        <f>+M40</f>
        <v>1739727097</v>
      </c>
      <c r="O40" s="45">
        <f t="shared" si="4"/>
        <v>1739727097</v>
      </c>
      <c r="P40" s="45">
        <f t="shared" si="4"/>
        <v>1739727097</v>
      </c>
      <c r="Q40" s="45">
        <f t="shared" si="4"/>
        <v>1739727097</v>
      </c>
      <c r="R40" s="45">
        <f>+Q40</f>
        <v>1739727097</v>
      </c>
      <c r="S40" s="45">
        <f t="shared" si="4"/>
        <v>1739727097</v>
      </c>
      <c r="T40" s="45">
        <f t="shared" si="4"/>
        <v>1739727097</v>
      </c>
      <c r="U40" s="45">
        <f t="shared" si="4"/>
        <v>1739727097</v>
      </c>
      <c r="V40" s="45">
        <f>+U40</f>
        <v>1739727097</v>
      </c>
      <c r="W40" s="45">
        <f>+V40</f>
        <v>1739727097</v>
      </c>
      <c r="X40" s="45">
        <f t="shared" si="4"/>
        <v>591536536</v>
      </c>
      <c r="Y40" s="45">
        <f t="shared" si="4"/>
        <v>1142634311</v>
      </c>
      <c r="Z40" s="46">
        <f>+IF(X40&lt;&gt;0,+(Y40/X40)*100,0)</f>
        <v>193.16377627771752</v>
      </c>
      <c r="AA40" s="47">
        <f t="shared" si="4"/>
        <v>-1010384631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1596898402</v>
      </c>
      <c r="H60">
        <v>-10123581</v>
      </c>
      <c r="J60">
        <v>1596898402</v>
      </c>
      <c r="L60">
        <v>15679831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A550758-F75F-4807-8588-8CB4A083D443}"/>
</file>

<file path=customXml/itemProps2.xml><?xml version="1.0" encoding="utf-8"?>
<ds:datastoreItem xmlns:ds="http://schemas.openxmlformats.org/officeDocument/2006/customXml" ds:itemID="{72CD29B5-BB0A-4B58-9D6F-DF17DF2EDD10}"/>
</file>

<file path=customXml/itemProps3.xml><?xml version="1.0" encoding="utf-8"?>
<ds:datastoreItem xmlns:ds="http://schemas.openxmlformats.org/officeDocument/2006/customXml" ds:itemID="{58CD42E4-92AB-4D63-BFA0-011AACDE43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2026-02-09T12:35:13Z</dcterms:created>
  <dcterms:modified xsi:type="dcterms:W3CDTF">2026-02-09T12:37:20Z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